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1-й год" sheetId="1" r:id="rId1"/>
  </sheets>
  <definedNames>
    <definedName name="_xlnm.Print_Titles" localSheetId="0">'1-й год'!$9:$9</definedName>
  </definedNames>
  <calcPr calcId="145621"/>
</workbook>
</file>

<file path=xl/calcChain.xml><?xml version="1.0" encoding="utf-8"?>
<calcChain xmlns="http://schemas.openxmlformats.org/spreadsheetml/2006/main">
  <c r="AL21" i="1" l="1"/>
  <c r="AL25" i="1"/>
  <c r="AL316" i="1"/>
  <c r="AL317" i="1"/>
  <c r="AL318" i="1"/>
  <c r="AL323" i="1"/>
  <c r="AL337" i="1"/>
  <c r="AL332" i="1"/>
  <c r="AL324" i="1"/>
  <c r="AL304" i="1"/>
  <c r="AL309" i="1"/>
  <c r="AL313" i="1"/>
  <c r="AL310" i="1"/>
  <c r="AL305" i="1"/>
  <c r="AL306" i="1"/>
  <c r="AL211" i="1"/>
  <c r="AL240" i="1"/>
  <c r="AL296" i="1"/>
  <c r="AL285" i="1"/>
  <c r="AL277" i="1"/>
  <c r="AL274" i="1"/>
  <c r="AL261" i="1"/>
  <c r="AL250" i="1"/>
  <c r="AL241" i="1"/>
  <c r="AL223" i="1"/>
  <c r="AL224" i="1"/>
  <c r="AL225" i="1"/>
  <c r="AL235" i="1"/>
  <c r="AL227" i="1"/>
  <c r="AL212" i="1"/>
  <c r="AL216" i="1"/>
  <c r="AL213" i="1"/>
  <c r="AL178" i="1" l="1"/>
  <c r="AL179" i="1"/>
  <c r="AL201" i="1"/>
  <c r="AL202" i="1"/>
  <c r="AL183" i="1"/>
  <c r="AL198" i="1"/>
  <c r="AL195" i="1"/>
  <c r="AL189" i="1"/>
  <c r="AL190" i="1"/>
  <c r="AL184" i="1"/>
  <c r="AL180" i="1"/>
  <c r="AL168" i="1"/>
  <c r="AL169" i="1"/>
  <c r="AL170" i="1"/>
  <c r="AL131" i="1"/>
  <c r="AL136" i="1"/>
  <c r="AL165" i="1"/>
  <c r="AL158" i="1"/>
  <c r="AL151" i="1"/>
  <c r="AL142" i="1"/>
  <c r="AL137" i="1"/>
  <c r="AL132" i="1"/>
  <c r="AL133" i="1"/>
  <c r="AL108" i="1"/>
  <c r="AL109" i="1"/>
  <c r="AL119" i="1"/>
  <c r="AL128" i="1"/>
  <c r="AL123" i="1"/>
  <c r="AL120" i="1"/>
  <c r="AL113" i="1"/>
  <c r="AL114" i="1"/>
  <c r="AL110" i="1"/>
  <c r="AL75" i="1"/>
  <c r="AL83" i="1"/>
  <c r="AL103" i="1"/>
  <c r="AL98" i="1"/>
  <c r="AL84" i="1"/>
  <c r="AL76" i="1"/>
  <c r="AL80" i="1"/>
  <c r="AL77" i="1"/>
  <c r="AL34" i="1"/>
  <c r="AL35" i="1"/>
  <c r="AL63" i="1"/>
  <c r="AL71" i="1"/>
  <c r="AL68" i="1"/>
  <c r="AL64" i="1"/>
  <c r="AL44" i="1"/>
  <c r="AL47" i="1"/>
  <c r="AL60" i="1"/>
  <c r="AL41" i="1"/>
  <c r="AL36" i="1"/>
  <c r="AL11" i="1"/>
  <c r="AL16" i="1"/>
  <c r="AL12" i="1"/>
  <c r="AL344" i="1"/>
  <c r="AL345" i="1"/>
  <c r="AL381" i="1"/>
  <c r="AL379" i="1"/>
  <c r="AL377" i="1"/>
  <c r="AL375" i="1"/>
  <c r="AL373" i="1"/>
  <c r="AL370" i="1"/>
  <c r="AL367" i="1"/>
  <c r="AL365" i="1"/>
  <c r="AL363" i="1"/>
  <c r="AL361" i="1"/>
  <c r="AL359" i="1"/>
  <c r="AL357" i="1"/>
  <c r="AL351" i="1"/>
  <c r="AL349" i="1"/>
  <c r="AL346" i="1"/>
  <c r="AL342" i="1"/>
  <c r="AL340" i="1"/>
  <c r="AL338" i="1"/>
  <c r="AL335" i="1"/>
  <c r="AL333" i="1"/>
  <c r="AL329" i="1"/>
  <c r="AL327" i="1"/>
  <c r="AL325" i="1"/>
  <c r="AL321" i="1"/>
  <c r="AL319" i="1"/>
  <c r="AL314" i="1"/>
  <c r="AL311" i="1"/>
  <c r="AL307" i="1"/>
  <c r="AL301" i="1"/>
  <c r="AL297" i="1"/>
  <c r="AL293" i="1"/>
  <c r="AL290" i="1"/>
  <c r="AL288" i="1"/>
  <c r="AL286" i="1"/>
  <c r="AL282" i="1"/>
  <c r="AL278" i="1"/>
  <c r="AL275" i="1"/>
  <c r="AL272" i="1"/>
  <c r="AL270" i="1"/>
  <c r="AL268" i="1"/>
  <c r="AL266" i="1"/>
  <c r="AL264" i="1"/>
  <c r="AL262" i="1"/>
  <c r="AL259" i="1"/>
  <c r="AL257" i="1"/>
  <c r="AL255" i="1"/>
  <c r="AL253" i="1"/>
  <c r="AL251" i="1"/>
  <c r="AL248" i="1"/>
  <c r="AL246" i="1"/>
  <c r="AL244" i="1"/>
  <c r="AL242" i="1"/>
  <c r="AL238" i="1"/>
  <c r="AL236" i="1"/>
  <c r="AL233" i="1"/>
  <c r="AL231" i="1"/>
  <c r="AL229" i="1"/>
  <c r="AL221" i="1"/>
  <c r="AL219" i="1"/>
  <c r="AL217" i="1"/>
  <c r="AL214" i="1"/>
  <c r="AL209" i="1"/>
  <c r="AL207" i="1"/>
  <c r="AL203" i="1"/>
  <c r="AL199" i="1"/>
  <c r="AL196" i="1"/>
  <c r="AL193" i="1"/>
  <c r="AL191" i="1"/>
  <c r="AL187" i="1"/>
  <c r="AL185" i="1"/>
  <c r="AL181" i="1"/>
  <c r="AL176" i="1"/>
  <c r="AL174" i="1"/>
  <c r="AL171" i="1"/>
  <c r="AL166" i="1"/>
  <c r="AL163" i="1"/>
  <c r="AL161" i="1"/>
  <c r="AL159" i="1"/>
  <c r="AL156" i="1"/>
  <c r="AL154" i="1"/>
  <c r="AL152" i="1"/>
  <c r="AL149" i="1"/>
  <c r="AL147" i="1"/>
  <c r="AL145" i="1"/>
  <c r="AL143" i="1"/>
  <c r="AL140" i="1"/>
  <c r="AL138" i="1"/>
  <c r="AL134" i="1"/>
  <c r="AL129" i="1"/>
  <c r="AL126" i="1"/>
  <c r="AL124" i="1"/>
  <c r="AL121" i="1"/>
  <c r="AL117" i="1"/>
  <c r="AL115" i="1"/>
  <c r="AL111" i="1"/>
  <c r="AL106" i="1"/>
  <c r="AL104" i="1"/>
  <c r="AL101" i="1"/>
  <c r="AL99" i="1"/>
  <c r="AL95" i="1"/>
  <c r="AL93" i="1"/>
  <c r="AL91" i="1"/>
  <c r="AL89" i="1"/>
  <c r="AL85" i="1"/>
  <c r="AL81" i="1"/>
  <c r="AL78" i="1"/>
  <c r="AL72" i="1"/>
  <c r="AL69" i="1"/>
  <c r="AL65" i="1"/>
  <c r="AL61" i="1"/>
  <c r="AL58" i="1"/>
  <c r="AL56" i="1"/>
  <c r="AL54" i="1"/>
  <c r="AL52" i="1"/>
  <c r="AL50" i="1"/>
  <c r="AL48" i="1"/>
  <c r="AL45" i="1"/>
  <c r="AL42" i="1"/>
  <c r="AL39" i="1"/>
  <c r="AL37" i="1"/>
  <c r="AL31" i="1"/>
  <c r="AL28" i="1"/>
  <c r="AL15" i="1"/>
  <c r="AL10" i="1" s="1"/>
  <c r="AL22" i="1"/>
  <c r="AL19" i="1"/>
  <c r="AL17" i="1"/>
  <c r="AL13" i="1"/>
  <c r="AL353" i="1"/>
  <c r="AL383" i="1" l="1"/>
</calcChain>
</file>

<file path=xl/sharedStrings.xml><?xml version="1.0" encoding="utf-8"?>
<sst xmlns="http://schemas.openxmlformats.org/spreadsheetml/2006/main" count="1154" uniqueCount="599">
  <si>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</si>
  <si>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</si>
  <si>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</si>
  <si>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</si>
  <si>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</si>
  <si>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</si>
  <si>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</si>
  <si>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</si>
  <si>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</si>
  <si>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</si>
  <si>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</si>
  <si>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</si>
  <si>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</si>
  <si>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</si>
  <si>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</si>
  <si>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</si>
  <si>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</si>
  <si>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</si>
  <si>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</si>
  <si>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</si>
  <si>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</si>
  <si>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</si>
  <si>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</si>
  <si>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</si>
  <si>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</si>
  <si>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</si>
  <si>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</si>
  <si>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</si>
  <si>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</si>
  <si>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</si>
  <si>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</si>
  <si>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</si>
  <si>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</si>
  <si>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</si>
  <si>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</si>
  <si>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Муниципальная программа "Эффективное муниципальное управление Архаринского муниципального округа Амурской области"</t>
  </si>
  <si>
    <t>20.0.00.00000</t>
  </si>
  <si>
    <t>Проекты Архаринского муниципального округа</t>
  </si>
  <si>
    <t>20.2.00.00000</t>
  </si>
  <si>
    <t>Проект Архаринского муниципального округа Амурской области «Кадровая политика в системе муниципального управления в администрации Архаринского муниципального округа»</t>
  </si>
  <si>
    <t>20.2.01.00000</t>
  </si>
  <si>
    <t>Организация переподготовки и повышения квалификации муниципальных служащих</t>
  </si>
  <si>
    <t>20.2.01.78420</t>
  </si>
  <si>
    <t>Организация переподготовки и повышения квалификации муниципальных служащих (Закупка товаров, работ и услуг для обеспечения государственных (муниципальных) нужд)</t>
  </si>
  <si>
    <t>2.0.0</t>
  </si>
  <si>
    <t>Комплексы процессных мероприятий</t>
  </si>
  <si>
    <t>20.3.00.00000</t>
  </si>
  <si>
    <t>Комплекс процессных мероприятий "Обеспечение администрации округа, ее структурных подразделений и подведомственных учреждений"</t>
  </si>
  <si>
    <t>20.3.01.00000</t>
  </si>
  <si>
    <t>Обеспечение деятельности МБУ "Дирекция по обеспечению деятельности муниципальных учреждений"</t>
  </si>
  <si>
    <t>20.3.01.77110</t>
  </si>
  <si>
    <t>Обеспечение деятельности МБУ "Дирекция по обеспечению деятельности муниципальных учреждений" (Предоставление субсидий бюджетным, автономным учреждениям и иным некоммерческим организациям)</t>
  </si>
  <si>
    <t>6.0.0</t>
  </si>
  <si>
    <t>Эксплуатационно-техническое обслуживание, содержание зданий и служебных помещений в надлежащем состоянии</t>
  </si>
  <si>
    <t>20.3.01.77910</t>
  </si>
  <si>
    <t>Эксплуатационно-техническое обслуживание, содержание зданий и служебных помещений в надлежащем состоянии (Предоставление субсидий бюджетным, автономным учреждениям и иным некоммерческим организациям)</t>
  </si>
  <si>
    <t>Комплекс процессных мероприятий "Исполнение переданных государственных полномочий"</t>
  </si>
  <si>
    <t>20.3.03.00000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</si>
  <si>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</si>
  <si>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</si>
  <si>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</si>
  <si>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</si>
  <si>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</si>
  <si>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</si>
  <si>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</si>
  <si>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</si>
  <si>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</si>
  <si>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</si>
  <si>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</si>
  <si>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</si>
  <si>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</si>
  <si>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</si>
  <si>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20.3.03.88430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</si>
  <si>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</si>
  <si>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</si>
  <si>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</si>
  <si>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21.0.00.00000</t>
  </si>
  <si>
    <t>21.2.00.00000</t>
  </si>
  <si>
    <t>Проект Архаринского муниципального округа "Модернизация коммунальной инфраструктуры Архаринского муниципального округа"</t>
  </si>
  <si>
    <t>21.2.01.00000</t>
  </si>
  <si>
    <t>Расходы, направленные на модернизацию коммунальной инфраструктуры</t>
  </si>
  <si>
    <t>21.2.01.77810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</si>
  <si>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</si>
  <si>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21.2.01.S7400</t>
  </si>
  <si>
    <t>Проект Архаринского муниципального округа "Обеспечение энергоэффективности в бюджетной и жилищно-коммунальной сферах экономики в Архаринском муниципальном округе"</t>
  </si>
  <si>
    <t>21.2.02.00000</t>
  </si>
  <si>
    <t>Технические, технологические и организационные мероприятия энергосбережения</t>
  </si>
  <si>
    <t>21.2.02.77990</t>
  </si>
  <si>
    <t>Технические, технологические и организационные мероприятия энергосбережения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</si>
  <si>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"Проведение мероприятий по благоустройству общественных территорий населенных пунктов</t>
  </si>
  <si>
    <t>21.2.03.00000</t>
  </si>
  <si>
    <t>Мероприятия по спилу, уборке аварийных и сухостойных деревьев</t>
  </si>
  <si>
    <t>21.2.03.77250</t>
  </si>
  <si>
    <t>Мероприятия по спилу, уборке аварийных и сухостойных деревьев (Закупка товаров, работ и услуг для обеспечения государственных (муниципальных) нужд)</t>
  </si>
  <si>
    <t>Поддержка проектов развития территорий Архаринского муниципального округа, основанных на местных инициативах</t>
  </si>
  <si>
    <t>21.2.03.77460</t>
  </si>
  <si>
    <t>Благоустройство муниципального кладбища с. Иннокентьевка</t>
  </si>
  <si>
    <t>21.2.03.77461</t>
  </si>
  <si>
    <t>Благоустройство муниципального кладбища с. Иннокентьевка (Закупка товаров, работ и услуг для обеспечения государственных (муниципальных) нужд)</t>
  </si>
  <si>
    <t>Памятник воинам-землякам, участникам ВОВ с. Северное</t>
  </si>
  <si>
    <t>21.2.03.77462</t>
  </si>
  <si>
    <t>Памятник воинам-землякам, участникам ВОВ с. Северное (Закупка товаров, работ и услуг для обеспечения государственных (муниципальных) нужд)</t>
  </si>
  <si>
    <t>Проект "Книжный дворик "</t>
  </si>
  <si>
    <t>21.2.03.77463</t>
  </si>
  <si>
    <t>Проект "Книжный дворик " (Закупка товаров, работ и услуг для обеспечения государственных (муниципальных) нужд)</t>
  </si>
  <si>
    <t>Мероприятия по приведению в нормативное состояние шахтных колодцев на территории населенных пунктов</t>
  </si>
  <si>
    <t>21.2.03.77610</t>
  </si>
  <si>
    <t>Мероприятия по приведению в нормативное состояние шахтных колодцев на территории населенных пунктов (Закупка товаров, работ и услуг для обеспечения государственных (муниципальных) нужд)</t>
  </si>
  <si>
    <t>Подготовка и оформление проекта для участия во Всероссийском конкурсе лучших проектов создания комфортной городской среды в малых городах и исторических поселениях</t>
  </si>
  <si>
    <t>21.2.03.78240</t>
  </si>
  <si>
    <t>Подготовка и оформление проекта для участия во Всероссийском конкурсе лучших проектов создания комфортной городской среды в малых городах и исторических поселениях (Закупка товаров, работ и услуг для обеспечения государственных (муниципальных) нужд)</t>
  </si>
  <si>
    <t>Обеспечение комплексного развития сельских территорий (в части мероприятий по благоустройству сельских территорий)</t>
  </si>
  <si>
    <t>21.2.03.L5762</t>
  </si>
  <si>
    <t>Обеспечение комплексного развития сельских территорий (в части мероприятий по благоустройству сельских территорий) (Закупка товаров, работ и услуг для обеспечения государственных (муниципальных) нужд)</t>
  </si>
  <si>
    <t>Поддержка проектов развития территорий Амурской области, основанных на местных инициативах</t>
  </si>
  <si>
    <t>21.2.03.S0400</t>
  </si>
  <si>
    <t>Спортивная площадка в с.Новоспасск Архаринского муниципального округа</t>
  </si>
  <si>
    <t>21.2.03.S0410</t>
  </si>
  <si>
    <t>Спортивная площадка в с.Новоспасск Архаринского муниципального округа (Капитальные вложения в объекты государственной (муниципальной) собственности)</t>
  </si>
  <si>
    <t>4.0.0</t>
  </si>
  <si>
    <t>21.3.00.00000</t>
  </si>
  <si>
    <t>Комплекс процессных мероприятий "Обеспечениее доступности коммунальных услуг, повышение качества и надежности жилищно-коммунального обслуживания населения"</t>
  </si>
  <si>
    <t>21.3.01.00000</t>
  </si>
  <si>
    <t>Финансовое обеспечение государственных полномочий по компенсации выпадающих доходов теплоснабжающих организаций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</si>
  <si>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</si>
  <si>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</si>
  <si>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 (Иные бюджетные ассигнования)</t>
  </si>
  <si>
    <t>8.0.0</t>
  </si>
  <si>
    <t>Комплекс процессных мероприятий "Охрана окружающей среды и обеспечение экологической безопасности"</t>
  </si>
  <si>
    <t>21.3.02.00000</t>
  </si>
  <si>
    <t>Ликвидация мест несанкционированного размещения отходов</t>
  </si>
  <si>
    <t>21.3.02.77560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</si>
  <si>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</si>
  <si>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Комплекс процессных мероприятий "Проведение мероприятий по благоустройству территорий"</t>
  </si>
  <si>
    <t>21.3.03.00000</t>
  </si>
  <si>
    <t>Финансовое обеспечение мероприятий по благоустройству территорий</t>
  </si>
  <si>
    <t>21.3.03.77390</t>
  </si>
  <si>
    <t>Финансовое обеспечение мероприятий по благоустройству территорий (Закупка товаров, работ и услуг для обеспечения государственных (муниципальных) нужд)</t>
  </si>
  <si>
    <t>Финансовое обеспечение мероприятий по благоустройству территорий (Иные бюджетные ассигнования)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</si>
  <si>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</si>
  <si>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22.0.00.00000</t>
  </si>
  <si>
    <t>22.2.00.00000</t>
  </si>
  <si>
    <t>Проект Архаринского муниципального округа "Оказание финансовой поддержки субъектам малого и среднего предпринимательства в Архаринском муниципальном округе"</t>
  </si>
  <si>
    <t>22.2.01.00000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</si>
  <si>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</si>
  <si>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22.2.01.S0130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</si>
  <si>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</si>
  <si>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Проект Архаринского муниципального округа "Лесоустройств городских лесов на территории Архаринского района Амурской области"</t>
  </si>
  <si>
    <t>22.2.02.00000</t>
  </si>
  <si>
    <t>Расходы по лесоустройству городских лесов на территории Архаринского района Амурской области</t>
  </si>
  <si>
    <t>22.2.02.77650</t>
  </si>
  <si>
    <t>Расходы по лесоустройству городских лесов на территории Архаринского района Амурской области (Закупка товаров, работ и услуг для обеспечения государственных (муниципальных) нужд)</t>
  </si>
  <si>
    <t>22.3.00.00000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</si>
  <si>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</si>
  <si>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22.3.01.00000</t>
  </si>
  <si>
    <t>Содержание органов местного самоуправления</t>
  </si>
  <si>
    <t>22.3.01.77020</t>
  </si>
  <si>
    <t>Содержание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</si>
  <si>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органов местного самоуправления (Закупка товаров, работ и услуг для обеспечения государственных (муниципальных) нужд)</t>
  </si>
  <si>
    <t>Содержание органов местного самоуправления (Иные бюджетные ассигнования)</t>
  </si>
  <si>
    <t>Выявление свободных территорий с целью вовлечения в оборот</t>
  </si>
  <si>
    <t>22.3.01.77140</t>
  </si>
  <si>
    <t>Выявление свободных территорий с целью вовлечения в оборот (Закупка товаров, работ и услуг для обеспечения государственных (муниципальных) нужд)</t>
  </si>
  <si>
    <t>Инвентаризация муниципального имущества</t>
  </si>
  <si>
    <t>22.3.01.77180</t>
  </si>
  <si>
    <t>Инвентаризация муниципального имущества (Закупка товаров, работ и услуг для обеспечения государственных (муниципальных) нужд)</t>
  </si>
  <si>
    <t>Оценка муниципального имущества и земельных участков для проведения торгов, определение арендной платы, цены выкупа</t>
  </si>
  <si>
    <t>22.3.01.77290</t>
  </si>
  <si>
    <t>Оценка муниципального имущества и земельных участков для проведения торгов, определение арендной платы, цены выкупа (Закупка товаров, работ и услуг для обеспечения государственных (муниципальных) нужд)</t>
  </si>
  <si>
    <t>Содержание муниципального имущества</t>
  </si>
  <si>
    <t>22.3.01.77960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</si>
  <si>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</si>
  <si>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Содержание муниципального имущества (Иные бюджетные ассигнования)</t>
  </si>
  <si>
    <t>Комплекс процессных мероприятий "Популяризация предпринимательской деятельности и поддержка предпринимательской инициативы"</t>
  </si>
  <si>
    <t>22.3.02.00000</t>
  </si>
  <si>
    <t>Проведение мероприятия с участием МСП</t>
  </si>
  <si>
    <t>22.3.02.77130</t>
  </si>
  <si>
    <t>Проведение мероприятия с участием МСП (Закупка товаров, работ и услуг для обеспечения государственных (муниципальных) нужд)</t>
  </si>
  <si>
    <t>Размещение публикации по вопросам МСП, социального предпринимательства</t>
  </si>
  <si>
    <t>22.3.02.77340</t>
  </si>
  <si>
    <t>Размещение публикации по вопросам МСП, социального предпринимательства (Закупка товаров, работ и услуг для обеспечения государственных (муниципальных) нужд)</t>
  </si>
  <si>
    <t>Комплекс процессных мероприятий "Организация мероприятий в сфере туризма и отдыха"</t>
  </si>
  <si>
    <t>22.3.03.00000</t>
  </si>
  <si>
    <t>Приобретение оборудования, печатной продукции</t>
  </si>
  <si>
    <t>22.3.03.77370</t>
  </si>
  <si>
    <t>Приобретение оборудования, печатной продукции (Закупка товаров, работ и услуг для обеспечения государственных (муниципальных) нужд)</t>
  </si>
  <si>
    <t>Обеспечение проведения мероприятий в сфере туризма и отдыха на муниципальном уровне</t>
  </si>
  <si>
    <t>22.3.03.77380</t>
  </si>
  <si>
    <t>Обеспечение проведения мероприятий в сфере туризма и отдыха на муниципальном уровне (Закупка товаров, работ и услуг для обеспечения государственных (муниципальных) нужд)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</si>
  <si>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</si>
  <si>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23.0.00.00000</t>
  </si>
  <si>
    <t>Муниципальные проекты</t>
  </si>
  <si>
    <t>23.1.00.00000</t>
  </si>
  <si>
    <t>Муниципальный проект "Жилье"</t>
  </si>
  <si>
    <t>23.1.И2.00000</t>
  </si>
  <si>
    <t>Прочие мероприятия, осуществляемые за счет межбюджетных трансфертов прошлых лет из областного и местного бюджетов</t>
  </si>
  <si>
    <t>23.1.И2.S8980</t>
  </si>
  <si>
    <t>Прочие мероприятия, осуществляемые за счет межбюджетных трансфертов прошлых лет из областного и местного бюджетов (Капитальные вложения в объекты государственной (муниципальной) собственности)</t>
  </si>
  <si>
    <t>23.2.00.00000</t>
  </si>
  <si>
    <t>Проект Архаринского муниципального округа "Обеспечение жильем молодых семей"</t>
  </si>
  <si>
    <t>23.2.02.00000</t>
  </si>
  <si>
    <t>Предоставление социальных выплат молодым семьям при рождении (усыновлении) ребенка для компенсации расходов на приобретение (строительство) жилья</t>
  </si>
  <si>
    <t>23.2.02.80240</t>
  </si>
  <si>
    <t>Предоставление социальных выплат молодым семьям при рождении (усыновлении) ребенка для компенсации расходов на приобретение (строительство) жилья (Социальное обеспечение и иные выплаты населению)</t>
  </si>
  <si>
    <t>3.0.0</t>
  </si>
  <si>
    <t>Реализация мероприятий по обеспечению жильем молодых семей</t>
  </si>
  <si>
    <t>23.2.02.L4970</t>
  </si>
  <si>
    <t>Реализация мероприятий по обеспечению жильем молодых семей (Социальное обеспечение и иные выплаты населению)</t>
  </si>
  <si>
    <t>23.3.00.00000</t>
  </si>
  <si>
    <t>Комплекс процессных мероприятий «Развитие градостроительной деятельности на территории Архаринского муниципального округа»</t>
  </si>
  <si>
    <t>23.3.01.00000</t>
  </si>
  <si>
    <t>Подготовка (актуализация) документов территориального планирования и градостроительного зонирования</t>
  </si>
  <si>
    <t>23.3.01.77820</t>
  </si>
  <si>
    <t>Подготовка (актуализация) документов территориального планирования и градостроительного зонирования (Закупка товаров, работ и услуг для обеспечения государственных (муниципальных) нужд)</t>
  </si>
  <si>
    <t>Комплекс процессных мероприятий «Обеспечение жильем детей сирот и детей, оставшихся без попечения родителей»</t>
  </si>
  <si>
    <t>23.3.02.00000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</si>
  <si>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</si>
  <si>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23.3.02.87640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</si>
  <si>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(Закупка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</si>
  <si>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</si>
  <si>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23.3.02.R0820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</si>
  <si>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</si>
  <si>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Комплекс процессных мероприятий "Техническое обследование состояния многоквартирных домов"</t>
  </si>
  <si>
    <t>23.3.03.00000</t>
  </si>
  <si>
    <t>Техническое обследование состояния многоквартирных домов</t>
  </si>
  <si>
    <t>23.3.03.77770</t>
  </si>
  <si>
    <t>Техническое обследование состояния многоквартирных домов (Закупка товаров, работ и услуг для обеспечения государственных (муниципальных) нужд)</t>
  </si>
  <si>
    <t>Муниципальная программа "Обеспечение безопасности населения Архаринского муниципального округа Амурской области"</t>
  </si>
  <si>
    <t>24.0.00.00000</t>
  </si>
  <si>
    <t>24.2.00.00000</t>
  </si>
  <si>
    <t>Проект Архаринского муниципального округа «Развитие системы видеонаблюдения»</t>
  </si>
  <si>
    <t>24.2.01.00000</t>
  </si>
  <si>
    <t>Обслуживание установленных камер видеонаблюдения правоохранительного сегмента АПК "Безопасный город"</t>
  </si>
  <si>
    <t>24.2.01.77600</t>
  </si>
  <si>
    <t>Обслуживание установленных камер видеонаблюдения правоохранительного сегмента АПК "Безопасный город" (Закупка товаров, работ и услуг для обеспечения государственных (муниципальных) нужд)</t>
  </si>
  <si>
    <t>24.3.00.00000</t>
  </si>
  <si>
    <t>Комплекс процессных мероприятий "Повышение уровня технического оснащения ЕДДС"</t>
  </si>
  <si>
    <t>24.3.01.00000</t>
  </si>
  <si>
    <t>Приобретение оргтехники для обеспечения автоматизтрованными рабочими местами диспетчеров ЕДДС и операторов 112</t>
  </si>
  <si>
    <t>24.3.01.77410</t>
  </si>
  <si>
    <t>Приобретение оргтехники для обеспечения автоматизтрованными рабочими местами диспетчеров ЕДДС и операторов 112 (Закупка товаров, работ и услуг для обеспечения государственных (муниципальных) нужд)</t>
  </si>
  <si>
    <t>Приобретение аппаратно-программного комплекса ЕДДС</t>
  </si>
  <si>
    <t>24.3.01.77420</t>
  </si>
  <si>
    <t>Приобретение аппаратно-программного комплекса ЕДДС (Закупка товаров, работ и услуг для обеспечения государственных (муниципальных) нужд)</t>
  </si>
  <si>
    <t>Комплекс процессных мероприятий «Обеспечение реализации основных направлений в сфере гражданской обороны»</t>
  </si>
  <si>
    <t>24.3.02.00000</t>
  </si>
  <si>
    <t>Приобретение материально-технических запасов, продовольственных, медицинских и иных средств</t>
  </si>
  <si>
    <t>24.3.02.77120</t>
  </si>
  <si>
    <t>Приобретение материально-технических запасов, продовольственных, медицинских и иных средств (Закупка товаров, работ и услуг для обеспечения государственных (муниципальных) нужд)</t>
  </si>
  <si>
    <t>Приобретение автоматизированных систем оповещения</t>
  </si>
  <si>
    <t>24.3.02.77280</t>
  </si>
  <si>
    <t>Приобретение автоматизированных систем оповещения (Закупка товаров, работ и услуг для обеспечения государственных (муниципальных) нужд)</t>
  </si>
  <si>
    <t>Изготовление и установление в жилых домах информационных стендов</t>
  </si>
  <si>
    <t>24.3.02.77450</t>
  </si>
  <si>
    <t>Изготовление и установление в жилых домах информационных стендов (Закупка товаров, работ и услуг для обеспечения государственных (муниципальных) нужд)</t>
  </si>
  <si>
    <t>Приобретение материалов и оборудования для обустройства защитных сооружений (заглубленных помещений)</t>
  </si>
  <si>
    <t>24.3.02.77470</t>
  </si>
  <si>
    <t>Приобретение материалов и оборудования для обустройства защитных сооружений (заглубленных помещений) (Закупка товаров, работ и услуг для обеспечения государственных (муниципальных) нужд)</t>
  </si>
  <si>
    <t>Комплекс процессных мероприятий «Предупреждение и ликвидация последствий чрезвычайных ситуаций и стихийных бедствий природного и техногенного характера"</t>
  </si>
  <si>
    <t>24.3.03.00000</t>
  </si>
  <si>
    <t>Приобретение запасов материального резерва для ликвидации и предупреждения ЧС</t>
  </si>
  <si>
    <t>24.3.03.77100</t>
  </si>
  <si>
    <t>Приобретение запасов материального резерва для ликвидации и предупреждения ЧС (Закупка товаров, работ и услуг для обеспечения государственных (муниципальных) нужд)</t>
  </si>
  <si>
    <t>Установление предупредительных знаков на водоемах</t>
  </si>
  <si>
    <t>24.3.03.77500</t>
  </si>
  <si>
    <t>Установление предупредительных знаков на водоемах (Закупка товаров, работ и услуг для обеспечения государственных (муниципальных) нужд)</t>
  </si>
  <si>
    <t>Проведение исследования воды, грунта и дна открытых водоемов</t>
  </si>
  <si>
    <t>24.3.03.77510</t>
  </si>
  <si>
    <t>Проведение исследования воды, грунта и дна открытых водоемов (Закупка товаров, работ и услуг для обеспечения государственных (муниципальных) нужд)</t>
  </si>
  <si>
    <t>Комплекс процессных мероприятий «Обеспечение пожарной безопасности»</t>
  </si>
  <si>
    <t>24.3.04.00000</t>
  </si>
  <si>
    <t>Приведение в пожаробезопасное состояние территорий населенных пунктов округа</t>
  </si>
  <si>
    <t>24.3.04.78160</t>
  </si>
  <si>
    <t>Приведение в пожаробезопасное состояние территорий населенных пунктов округа (Закупка товаров, работ и услуг для обеспечения государственных (муниципальных) нужд)</t>
  </si>
  <si>
    <t>Приобретение информационных материалов, средств обеспечения пожарной безопасности</t>
  </si>
  <si>
    <t>24.3.04.78170</t>
  </si>
  <si>
    <t>Приобретение информационных материалов, средств обеспечения пожарной безопасности (Закупка товаров, работ и услуг для обеспечения государственных (муниципальных) нужд)</t>
  </si>
  <si>
    <t>Оснащение членов ДПД средствами защиты и пожаротушения</t>
  </si>
  <si>
    <t>24.3.04.78210</t>
  </si>
  <si>
    <t>Оснащение членов ДПД средствами защиты и пожаротушения (Закупка товаров, работ и услуг для обеспечения государственных (муниципальных) нужд)</t>
  </si>
  <si>
    <t>Комплекс процессных мероприятий «Охрана общественного порядка»</t>
  </si>
  <si>
    <t>24.3.05.00000</t>
  </si>
  <si>
    <t>Страхование жизни и здоровья членов добровольных формирований населения по охране общественного порядка</t>
  </si>
  <si>
    <t>24.3.05.77580</t>
  </si>
  <si>
    <t>Страхование жизни и здоровья членов добровольных формирований населения по охране общественного порядка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</si>
  <si>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</si>
  <si>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25.0.00.00000</t>
  </si>
  <si>
    <t>25.3.00.00000</t>
  </si>
  <si>
    <t>Комплекс процессных мероприятий "Развитие физической культуры и спорта"</t>
  </si>
  <si>
    <t>25.3.01.00000</t>
  </si>
  <si>
    <t>Организация и участие в спортивных мероприятиях различного уровня</t>
  </si>
  <si>
    <t>25.3.01.77570</t>
  </si>
  <si>
    <t>Организация и участие в спортивных мероприятиях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</si>
  <si>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участие в спортивных мероприятиях различного уровня (Закупка товаров, работ и услуг для обеспечения государственных (муниципальных) нужд)</t>
  </si>
  <si>
    <t>Содержание объектов спортивной инфраструктуры</t>
  </si>
  <si>
    <t>25.3.01.77630</t>
  </si>
  <si>
    <t>Содержание объектов спортивной инфраструктуры (Закупка товаров, работ и услуг для обеспечения государственных (муниципальных) нужд)</t>
  </si>
  <si>
    <t>Организация и проведение мероприятий ВФСК "ГТО"</t>
  </si>
  <si>
    <t>25.3.01.77640</t>
  </si>
  <si>
    <t>Организация и проведение мероприятий ВФСК "ГТО"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</si>
  <si>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</si>
  <si>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26.0.00.00000</t>
  </si>
  <si>
    <t>26.1.00.00000</t>
  </si>
  <si>
    <t>Муниципальный проект "Семейные ценности и инфраструктура культуры"</t>
  </si>
  <si>
    <t>26.1.Я5.00000</t>
  </si>
  <si>
    <t>Создание модельных муниципальных библиотек</t>
  </si>
  <si>
    <t>26.1.Я5.Д4540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</si>
  <si>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</si>
  <si>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26.2.00.00000</t>
  </si>
  <si>
    <t>Проект Архаринского муниципального округа "Развитие отрасли культуры Архаринского муниципального округа"</t>
  </si>
  <si>
    <t>26.2.01.00000</t>
  </si>
  <si>
    <t>Устройство детской игровой площадки</t>
  </si>
  <si>
    <t>26.2.01.77320</t>
  </si>
  <si>
    <t>Устройство детской игровой площадки (Предоставление субсидий бюджетным, автономным учреждениям и иным некоммерческим организациям)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</si>
  <si>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</si>
  <si>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26.2.01.L4670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</si>
  <si>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</si>
  <si>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"Развитие инфраструктуры в сфере культуры"</t>
  </si>
  <si>
    <t>26.2.02.00000</t>
  </si>
  <si>
    <t>26.2.02.S0400</t>
  </si>
  <si>
    <t>Ремонт филиала МАУК "ДК Архаринского округа" с. Иннокентьевка Архаринского муниципального округа</t>
  </si>
  <si>
    <t>26.2.02.S0420</t>
  </si>
  <si>
    <t>Ремонт филиала МАУК "ДК Архаринского округа" с. Иннокентьевка Архаринского муниципального округа (Предоставление субсидий бюджетным, автономным учреждениям и иным некоммерческим организациям)</t>
  </si>
  <si>
    <t>Ремонт филиала МАУК "ДК Архаринского округа" с. Кундур Архаринского муниципального округа</t>
  </si>
  <si>
    <t>26.2.02.S0430</t>
  </si>
  <si>
    <t>Ремонт филиала МАУК "ДК Архаринского округа" с. Кундур Архаринского муниципального округа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</si>
  <si>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"Реализация государственной национальной политики"</t>
  </si>
  <si>
    <t>26.2.03.00000</t>
  </si>
  <si>
    <t>Проведение окружных мероприятий, направленных на укрепление общероссийского гражданского единства, гармонизацию межнациональных отношений</t>
  </si>
  <si>
    <t>26.2.03.77270</t>
  </si>
  <si>
    <t>Проведение окружных мероприятий, направленных на укрепление общероссийского гражданского единства, гармонизацию межнациональных отношений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</si>
  <si>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"Ремонт, благоустройство памятников и захоронений, расположенных на территории Архаринского муниципального округа"</t>
  </si>
  <si>
    <t>26.2.04.00000</t>
  </si>
  <si>
    <t>Выполнение работ по текущему ремонту памятников и благоустройству прилегающих территорий</t>
  </si>
  <si>
    <t>26.2.04.78070</t>
  </si>
  <si>
    <t>Выполнение работ по текущему ремонту памятников и благоустройству прилегающих территорий (Закупка товаров, работ и услуг для обеспечения государственных (муниципальных) нужд)</t>
  </si>
  <si>
    <t>26.3.00.00000</t>
  </si>
  <si>
    <t>Комплекс процессных мероприятий "Обеспечение деятельности органов местного самоуправления Архаринского муниципального округа и учреждений в сфере культуры"</t>
  </si>
  <si>
    <t>26.3.01.00000</t>
  </si>
  <si>
    <t>26.3.01.77020</t>
  </si>
  <si>
    <t>Организация и проведение мероприятий по реализации муниципальной программы</t>
  </si>
  <si>
    <t>26.3.01.77160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</si>
  <si>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</si>
  <si>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учреждений</t>
  </si>
  <si>
    <t>26.3.01.77400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</si>
  <si>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</si>
  <si>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Архаринского муниципального округа Амурской области"</t>
  </si>
  <si>
    <t>27.0.00.00000</t>
  </si>
  <si>
    <t>27.1.00.00000</t>
  </si>
  <si>
    <t>Муниципальный проект "Все лучшее детям"</t>
  </si>
  <si>
    <t>27.1.Ю4.00000</t>
  </si>
  <si>
    <t>Реализация мероприятий по модернизации школьных систем образования (муниципальное автономное общеобразовательное учреждение "Средняя школа с. Аркадьевка" Архаринского муниципального округа Амурской области)</t>
  </si>
  <si>
    <t>27.1.Ю4.57506</t>
  </si>
  <si>
    <t>Реализация мероприятий по модернизации школьных систем образования (муниципальное автономное общеобразовательное учреждение "Средняя школа с. Аркадьевка" Архаринского муниципального округа Амурской области) (Предоставление субсидий бюджетным, автономным учреждениям и иным некоммерческим организациям)</t>
  </si>
  <si>
    <t>Муниципальный проект "Педагоги и наставники"</t>
  </si>
  <si>
    <t>27.1.Ю6.00000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</si>
  <si>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</si>
  <si>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27.1.Ю6.50500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</si>
  <si>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</si>
  <si>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</si>
  <si>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27.1.Ю6.51790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</si>
  <si>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</si>
  <si>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</si>
  <si>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27.1.Ю6.53030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</si>
  <si>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</si>
  <si>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27.2.00.00000</t>
  </si>
  <si>
    <t>Проект Архаринского муниципального округа "Модернизация систем дошкольного и общего образования"</t>
  </si>
  <si>
    <t>27.2.01.00000</t>
  </si>
  <si>
    <t>Создание школьного кафе в общеобразовательных организациях области</t>
  </si>
  <si>
    <t>27.2.01.10920</t>
  </si>
  <si>
    <t>Создание школьного кафе в общеобразовательных организациях области (Предоставление субсидий бюджетным, автономным учреждениям и иным некоммерческим организациям)</t>
  </si>
  <si>
    <t>Ремонт кровли учреждений образования</t>
  </si>
  <si>
    <t>27.2.01.77660</t>
  </si>
  <si>
    <t>Ремонт кровли учреждений образования (Предоставление субсидий бюджетным, автономным учреждениям и иным некоммерческим организациям)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</si>
  <si>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</si>
  <si>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27.2.01.S0380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</si>
  <si>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</si>
  <si>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мероприятий по замене в образовательных организациях деревянных окон на металлопластиковые</t>
  </si>
  <si>
    <t>27.2.01.S8560</t>
  </si>
  <si>
    <t>Проведение мероприятий по замене в образовательных организациях деревянных окон на металлопластиковые (Предоставление субсидий бюджетным, автономным учреждениям и иным некоммерческим организациям)</t>
  </si>
  <si>
    <t>Организация и проведение мероприятий по благоустройству территорий общеобразовательных организаций</t>
  </si>
  <si>
    <t>27.2.01.S8570</t>
  </si>
  <si>
    <t>Организация и проведение мероприятий по благоустройству территорий общеобразовательных организаций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</si>
  <si>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"Создание условий для обучения, отдыха и оздоровления детей"</t>
  </si>
  <si>
    <t>27.2.02.00000</t>
  </si>
  <si>
    <t>Организация обеспечения отдыха и оздоровления детей</t>
  </si>
  <si>
    <t>27.2.02.77220</t>
  </si>
  <si>
    <t>Организация обеспечения отдыха и оздоровления детей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</si>
  <si>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</si>
  <si>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27.2.02.S7500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</si>
  <si>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</si>
  <si>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27.3.00.00000</t>
  </si>
  <si>
    <t>Комплекс процессных мероприятий "Обеспечение доступности качественного дошкольного образования"</t>
  </si>
  <si>
    <t>27.3.01.00000</t>
  </si>
  <si>
    <t>Обеспечение деятельности муниципальных дошкольных образовательных организаций, реализующих программы дошкольного образования</t>
  </si>
  <si>
    <t>27.3.01.77190</t>
  </si>
  <si>
    <t>Обеспечение деятельности муниципальных дошкольных образовательных организаций, реализующих программы дошкольного образования (Предоставление субсидий бюджетным, автономным учреждениям и иным некоммерческим организациям)</t>
  </si>
  <si>
    <t>Расходы за счет дотации на стимулирование укрупнения муниципальных образований Амурской области</t>
  </si>
  <si>
    <t>27.3.01.77550</t>
  </si>
  <si>
    <t>Расходы за счет дотации на стимулирование укрупнения муниципальных образований Амурской области (Предоставление субсидий бюджетным, автономным учреждениям и иным некоммерческим организациям)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</si>
  <si>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</si>
  <si>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27.3.01.87250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</si>
  <si>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</si>
  <si>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</si>
  <si>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27.3.01.88500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</si>
  <si>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</si>
  <si>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"Организация бесплатного питания обучающихся в общеобразовательных организациях "</t>
  </si>
  <si>
    <t>27.3.02.00000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</si>
  <si>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</t>
  </si>
  <si>
    <t>27.3.02.89020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</si>
  <si>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</si>
  <si>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</si>
  <si>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27.3.02.89030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</si>
  <si>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</si>
  <si>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</si>
  <si>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27.3.02.89040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</si>
  <si>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</si>
  <si>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</si>
  <si>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27.3.02.R3040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</si>
  <si>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</si>
  <si>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</si>
  <si>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27.3.02.S7620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</si>
  <si>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</si>
  <si>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качественного начального общего, основного общего, среднего общего образования "</t>
  </si>
  <si>
    <t>27.3.03.00000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</si>
  <si>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</t>
  </si>
  <si>
    <t>27.3.03.77200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</si>
  <si>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 (Предоставление субсидий бюджетным, автономным учреждениям и иным некоммерческим организациям)</t>
  </si>
  <si>
    <t>27.3.03.77550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</si>
  <si>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</si>
  <si>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27.3.03.80220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</si>
  <si>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</si>
  <si>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</si>
  <si>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27.3.03.80740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</si>
  <si>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</si>
  <si>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</si>
  <si>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27.3.03.87820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</si>
  <si>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</si>
  <si>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</si>
  <si>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27.3.03.88500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</si>
  <si>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</si>
  <si>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дополнительного образования детей"</t>
  </si>
  <si>
    <t>27.3.04.00000</t>
  </si>
  <si>
    <t>Обеспечение деятельности муниципальных организаций дополнительного образования</t>
  </si>
  <si>
    <t>27.3.04.77210</t>
  </si>
  <si>
    <t>Обеспечение деятельности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</si>
  <si>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Комплекс процессных мероприятий "Поддержка способностей и талантов у детей и молодежи, вовлечение молодежи в социальную практику"</t>
  </si>
  <si>
    <t>27.3.05.00000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</si>
  <si>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</t>
  </si>
  <si>
    <t>27.3.05.77150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</si>
  <si>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</si>
  <si>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(Закупка товаров, работ и услуг для обеспечения государственных (муниципальных) нужд)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</si>
  <si>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</si>
  <si>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</t>
  </si>
  <si>
    <t>27.3.05.77920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</si>
  <si>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</si>
  <si>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(Иные бюджетные ассигнования)</t>
  </si>
  <si>
    <t>Комплекс процессных мероприятий "Социальное обеспечение отдельных категорий граждан в сфере образования"</t>
  </si>
  <si>
    <t>27.3.06.00000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</si>
  <si>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</t>
  </si>
  <si>
    <t>27.3.06.11020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</si>
  <si>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 (Социальное обеспечение и иные выплаты населению)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</si>
  <si>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</si>
  <si>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27.3.06.70000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</si>
  <si>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</si>
  <si>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</si>
  <si>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</si>
  <si>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</si>
  <si>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</si>
  <si>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</si>
  <si>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</si>
  <si>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</si>
  <si>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(Социальное обеспечение и иные выплаты населению)</t>
  </si>
  <si>
    <t>Комплекс процессных мероприятий "Обеспечение деятельности прочих мероприятий в области образования"</t>
  </si>
  <si>
    <t>27.3.07.00000</t>
  </si>
  <si>
    <t>27.3.07.77020</t>
  </si>
  <si>
    <t>Обеспечение деятельности (оказание услуг) муниципальных организаций</t>
  </si>
  <si>
    <t>27.3.07.77240</t>
  </si>
  <si>
    <t>Обеспечение деятельности (оказание услуг) муниципальных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</si>
  <si>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организаций (Закупка товаров, работ и услуг для обеспечения государственных (муниципальных) нужд)</t>
  </si>
  <si>
    <t>Муниципальная программа "Развитие сельского хозяйства Архаринского муниципального округа Амурской области"</t>
  </si>
  <si>
    <t>28.0.00.00000</t>
  </si>
  <si>
    <t>28.2.00.00000</t>
  </si>
  <si>
    <t>Проект Архаринского муниципального округа "Возмещение затрат гражданам, ведущим личное подсобное хозяйство (ЛПХ)"</t>
  </si>
  <si>
    <t>28.2.01.00000</t>
  </si>
  <si>
    <t>Получение поддержки ЛПХ</t>
  </si>
  <si>
    <t>28.2.01.77060</t>
  </si>
  <si>
    <t>Получение поддержки ЛПХ (Закупка товаров, работ и услуг для обеспечения государственных (муниципальных) нужд)</t>
  </si>
  <si>
    <t>28.3.00.00000</t>
  </si>
  <si>
    <t>Комплекс процессных мероприятий "Обеспечение санитарно-эпидемиологического благополучия на территории муниципального округа"</t>
  </si>
  <si>
    <t>28.3.03.00000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</si>
  <si>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</si>
  <si>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28.3.03.69700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</si>
  <si>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</si>
  <si>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Комплекс процессных мероприятий "Уничтожение очагов произрастания дикорастущей конопли"</t>
  </si>
  <si>
    <t>28.3.04.00000</t>
  </si>
  <si>
    <t>28.3.04.78190</t>
  </si>
  <si>
    <t>Комплекс процессных мероприятий "Уничтожение очагов произрастания дикорастущей конопли"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</si>
  <si>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Архаринского муниципального округа Амурской области"</t>
  </si>
  <si>
    <t>29.0.00.00000</t>
  </si>
  <si>
    <t>29.2.00.00000</t>
  </si>
  <si>
    <t>Проект Архаринского муниципального округа "Осуществление дорожной деятельности"</t>
  </si>
  <si>
    <t>29.2.01.00000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</si>
  <si>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</si>
  <si>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29.2.01.SД140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</si>
  <si>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</si>
  <si>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Расходы на обустройство остановок для школьных маршрутов, а также освещение улично - дорожной сети населенных пунктов Амурской области</t>
  </si>
  <si>
    <t>29.2.01.SД830</t>
  </si>
  <si>
    <t>Расходы на обустройство остановок для школьных маршрутов, а также освещение улично - дорожной сети населенных пунктов Амурской области (Закупка товаров, работ и услуг для обеспечения государственных (муниципальных) нужд)</t>
  </si>
  <si>
    <t>29.3.00.00000</t>
  </si>
  <si>
    <t>Комплекс процессных мероприятий "Обеспечение транспортной доступности населения"</t>
  </si>
  <si>
    <t>29.3.01.00000</t>
  </si>
  <si>
    <t>Изготовление бланочной продукции</t>
  </si>
  <si>
    <t>29.3.01.77030</t>
  </si>
  <si>
    <t>Изготовление бланочной продукции (Закупка товаров, работ и услуг для обеспечения государственных (муниципальных) нужд)</t>
  </si>
  <si>
    <t>Предоставление зала ожидания для пассажиров автобусных маршрутов</t>
  </si>
  <si>
    <t>29.3.01.77840</t>
  </si>
  <si>
    <t>Предоставление зала ожидания для пассажиров автобусных маршрутов (Закупка товаров, работ и услуг для обеспечения государственных (муниципальных) нужд)</t>
  </si>
  <si>
    <t>Осуществление регулярных перевозок пассажиров по регулируемым тарифам на муниципальных маршрутах</t>
  </si>
  <si>
    <t>29.3.01.78410</t>
  </si>
  <si>
    <t>Осуществление регулярных перевозок пассажиров по регулируемым тарифам на муниципальных маршрутах (Закупка товаров, работ и услуг для обеспечения государственных (муниципальных) нужд)</t>
  </si>
  <si>
    <t>Осуществление регулярных перевозок пассажиров по регулируемым тарифам на муниципальных маршрутах (Иные бюджетные ассигнования)</t>
  </si>
  <si>
    <t>Комплекс процессных мероприятий "Капитальный ремонт (включая разработку проектной документации, инженерные изыскания, проведение необходимых экспертиз), ремонт и содержание автомобильных дорог общего пользования местного значения и искусственных сооружений на них, в том числе парковок (парковочных мест)"</t>
  </si>
  <si>
    <t>29.3.02.00000</t>
  </si>
  <si>
    <t>Актуализация проекта организации дорожного движения Архаринского муниципального округа</t>
  </si>
  <si>
    <t>29.3.02.77850</t>
  </si>
  <si>
    <t>Актуализация проекта организации дорожного движения Архаринского муниципального округа (Закупка товаров, работ и услуг для обеспечения государственных (муниципальных) нужд)</t>
  </si>
  <si>
    <t>Содержание автомобильных дорог общего пользования местного значения и искусственных сооружений на них</t>
  </si>
  <si>
    <t>29.3.02.77980</t>
  </si>
  <si>
    <t>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</si>
  <si>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Комплекс процессных мероприятий "Обеспечение безопасности дорожного движения"</t>
  </si>
  <si>
    <t>29.3.03.00000</t>
  </si>
  <si>
    <t>Нанесение дорожной разметки</t>
  </si>
  <si>
    <t>29.3.03.77430</t>
  </si>
  <si>
    <t>Нанесение дорожной разметки (Закупка товаров, работ и услуг для обеспечения государственных (муниципальных) нужд)</t>
  </si>
  <si>
    <t>«Проведение конкурса «Безопасное колесо»</t>
  </si>
  <si>
    <t>29.3.03.77440</t>
  </si>
  <si>
    <t>«Проведение конкурса «Безопасное колесо» (Закупка товаров, работ и услуг для обеспечения государственных (муниципальных) нужд)</t>
  </si>
  <si>
    <t>Содержание, замена и установка дорожных знаков, искусственных неровностей, светофорных объектов</t>
  </si>
  <si>
    <t>29.3.03.77930</t>
  </si>
  <si>
    <t>Содержание, замена и установка дорожных знаков, искусственных неровностей, светофорных объектов (Закупка товаров, работ и услуг для обеспечения государственных (муниципальных) нужд)</t>
  </si>
  <si>
    <t>Непрограммные расходы</t>
  </si>
  <si>
    <t>77.0.00.00000</t>
  </si>
  <si>
    <t>77.7.00.00000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</si>
  <si>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</si>
  <si>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77.7.00.51180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</si>
  <si>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</si>
  <si>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</si>
  <si>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</si>
  <si>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77.7.00.51200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</si>
  <si>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</si>
  <si>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Глава муниципального округа</t>
  </si>
  <si>
    <t>77.7.00.77010</t>
  </si>
  <si>
    <t>Глава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</si>
  <si>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77.7.00.77020</t>
  </si>
  <si>
    <t>Председатель Совета народных депутатов</t>
  </si>
  <si>
    <t>77.7.00.77040</t>
  </si>
  <si>
    <t>Председатель Совета народных депутатов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</si>
  <si>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депутатов представительного органа муниципального образования</t>
  </si>
  <si>
    <t>77.7.00.77050</t>
  </si>
  <si>
    <t>Обеспечение деятельности депутатов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</si>
  <si>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Оплата исполнительных документов предъявленных к казне бюджета округа</t>
  </si>
  <si>
    <t>77.7.00.77070</t>
  </si>
  <si>
    <t>Оплата исполнительных документов предъявленных к казне бюджета округа (Иные бюджетные ассигнования)</t>
  </si>
  <si>
    <t>Председатель контрольно-счетного органа</t>
  </si>
  <si>
    <t>77.7.00.77080</t>
  </si>
  <si>
    <t>Председатель контрольно-счетного органа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</si>
  <si>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Доплаты к пенсиям муниципальных служащих органов местного самоуправления</t>
  </si>
  <si>
    <t>77.7.00.77170</t>
  </si>
  <si>
    <t>Доплаты к пенсиям муниципальных служащих органов местного самоуправления (Социальное обеспечение и иные выплаты населению)</t>
  </si>
  <si>
    <t>Финансирование непредвиденных расходов и обязательств за счет резервного фонда администрации Архаринского муниципального округа</t>
  </si>
  <si>
    <t>77.7.00.77230</t>
  </si>
  <si>
    <t>Финансирование непредвиденных расходов и обязательств за счет резервного фонда администрации Архаринского муниципального округа (Социальное обеспечение и иные выплаты населению)</t>
  </si>
  <si>
    <t>Финансирование непредвиденных расходов и обязательств за счет резервного фонда администрации Архаринского муниципального округа (Иные бюджетные ассигнования)</t>
  </si>
  <si>
    <t>Обеспечение деятельности отдела финансового контроля</t>
  </si>
  <si>
    <t>77.7.00.77530</t>
  </si>
  <si>
    <t>Обеспечение деятельности отдела финансового контроля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</si>
  <si>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отдела финансового контроля (Закупка товаров, работ и услуг для обеспечения государственных (муниципальных) нужд)</t>
  </si>
  <si>
    <t>Оплата членских взносов в ассоциацию муниципальных образований</t>
  </si>
  <si>
    <t>77.7.00.77540</t>
  </si>
  <si>
    <t>Оплата членских взносов в ассоциацию муниципальных образований (Иные бюджетные ассигнования)</t>
  </si>
  <si>
    <t>Представительские и иные расходы</t>
  </si>
  <si>
    <t>77.7.00.77760</t>
  </si>
  <si>
    <t>Представительские и иные расходы (Закупка товаров, работ и услуг для обеспечения государственных (муниципальных) нужд)</t>
  </si>
  <si>
    <t>Информационное освещение деятельности органов местного самоуправления муниципального округа</t>
  </si>
  <si>
    <t>77.7.00.77830</t>
  </si>
  <si>
    <t>Информационное освещение деятельности органов местного самоуправления муниципального округа (Закупка товаров, работ и услуг для обеспечения государственных (муниципальных) нужд)</t>
  </si>
  <si>
    <t>Расходы по осуществлению деятельности по оказанию ритуальных услуг, связанных с погребением умерших (погибших)</t>
  </si>
  <si>
    <t>77.7.00.78200</t>
  </si>
  <si>
    <t>Расходы по осуществлению деятельности по оказанию ритуальных услуг, связанных с погребением умерших (погибших) (Предоставление субсидий бюджетным, автономным учреждениям и иным некоммерческим организациям)</t>
  </si>
  <si>
    <t>Ремонт жилых помещений ветеранов Великой Отечественной войны</t>
  </si>
  <si>
    <t>77.7.00.80270</t>
  </si>
  <si>
    <t>Ремонт жилых помещений ветеранов Великой Отечественной войны (Закупка товаров, работ и услуг для обеспечения государственных (муниципальных) нужд)</t>
  </si>
  <si>
    <t>Всего</t>
  </si>
  <si>
    <t>тыс. руб.</t>
  </si>
  <si>
    <t>Приложение № 3</t>
  </si>
  <si>
    <t>к Решению Архаринского муниципалтного округа</t>
  </si>
  <si>
    <t>Исполнение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 бюджета муниципального округа за 1 квартал 2025 года</t>
  </si>
  <si>
    <t>от 04.04.2025 №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</si>
</sst>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164" fontId="6" fillId="2" borderId="10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4" fontId="8" fillId="2" borderId="8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justify" vertical="center"/>
    </xf>
    <xf numFmtId="0" fontId="9" fillId="2" borderId="1" xfId="0" applyNumberFormat="1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justify" vertical="center"/>
    </xf>
    <xf numFmtId="49" fontId="10" fillId="2" borderId="6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justify" vertical="center"/>
    </xf>
    <xf numFmtId="164" fontId="11" fillId="2" borderId="8" xfId="0" applyNumberFormat="1" applyFont="1" applyFill="1" applyBorder="1" applyAlignment="1">
      <alignment horizontal="right"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3"/>
  <sheetViews>
    <sheetView tabSelected="1" topLeftCell="A376" workbookViewId="0">
      <selection activeCell="CK4" sqref="CK4"/>
    </sheetView>
  </sheetViews>
  <sheetFormatPr defaultRowHeight="14.45" customHeight="1" x14ac:dyDescent="0.25"/>
  <cols>
    <col min="1" max="1" width="77.85546875" customWidth="1"/>
    <col min="2" max="2" width="15.42578125" customWidth="1"/>
    <col min="3" max="16" width="8" hidden="1"/>
    <col min="17" max="17" width="5.85546875" customWidth="1"/>
    <col min="18" max="37" width="8" hidden="1"/>
    <col min="38" max="38" width="13.28515625" customWidth="1"/>
    <col min="39" max="84" width="8" hidden="1"/>
  </cols>
  <sheetData>
    <row r="1" spans="1:84" ht="18.75" x14ac:dyDescent="0.3">
      <c r="A1" s="1"/>
      <c r="B1" s="41" t="s">
        <v>595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4" ht="39" customHeight="1" x14ac:dyDescent="0.3">
      <c r="A2" s="1"/>
      <c r="B2" s="41" t="s">
        <v>596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1:84" ht="18.75" x14ac:dyDescent="0.3">
      <c r="A3" s="1"/>
      <c r="B3" s="41" t="s">
        <v>598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4" ht="69.95" customHeight="1" x14ac:dyDescent="0.25">
      <c r="A4" s="39" t="s">
        <v>597</v>
      </c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39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39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3"/>
      <c r="BD4" s="3"/>
      <c r="BE4" s="3"/>
      <c r="BF4" s="3"/>
      <c r="BG4" s="3"/>
      <c r="BI4" s="3"/>
      <c r="BJ4" s="3"/>
      <c r="BK4" s="3"/>
      <c r="BL4" s="3"/>
      <c r="BM4" s="3"/>
      <c r="BO4" s="3"/>
      <c r="BP4" s="3"/>
      <c r="BQ4" s="3"/>
      <c r="BR4" s="3"/>
      <c r="BS4" s="3"/>
      <c r="BU4" s="3"/>
      <c r="BV4" s="3"/>
      <c r="BW4" s="3"/>
      <c r="BX4" s="3"/>
      <c r="BY4" s="3"/>
      <c r="CA4" s="3"/>
      <c r="CB4" s="3"/>
      <c r="CC4" s="3"/>
      <c r="CD4" s="3"/>
      <c r="CE4" s="3"/>
      <c r="CF4" s="3"/>
    </row>
    <row r="5" spans="1:84" ht="14.25" customHeight="1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24" t="s">
        <v>594</v>
      </c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</row>
    <row r="6" spans="1:84" ht="30" customHeight="1" thickBot="1" x14ac:dyDescent="0.3">
      <c r="A6" s="37" t="s">
        <v>0</v>
      </c>
      <c r="B6" s="37" t="s">
        <v>1</v>
      </c>
      <c r="C6" s="38" t="s">
        <v>1</v>
      </c>
      <c r="D6" s="38" t="s">
        <v>1</v>
      </c>
      <c r="E6" s="38" t="s">
        <v>1</v>
      </c>
      <c r="F6" s="38" t="s">
        <v>1</v>
      </c>
      <c r="G6" s="38" t="s">
        <v>1</v>
      </c>
      <c r="H6" s="38" t="s">
        <v>1</v>
      </c>
      <c r="I6" s="38" t="s">
        <v>1</v>
      </c>
      <c r="J6" s="38" t="s">
        <v>1</v>
      </c>
      <c r="K6" s="38" t="s">
        <v>1</v>
      </c>
      <c r="L6" s="38" t="s">
        <v>1</v>
      </c>
      <c r="M6" s="38" t="s">
        <v>1</v>
      </c>
      <c r="N6" s="38" t="s">
        <v>1</v>
      </c>
      <c r="O6" s="38" t="s">
        <v>1</v>
      </c>
      <c r="P6" s="38" t="s">
        <v>1</v>
      </c>
      <c r="Q6" s="37" t="s">
        <v>2</v>
      </c>
      <c r="R6" s="38" t="s">
        <v>3</v>
      </c>
      <c r="S6" s="38" t="s">
        <v>17</v>
      </c>
      <c r="T6" s="38" t="s">
        <v>0</v>
      </c>
      <c r="U6" s="38" t="s">
        <v>5</v>
      </c>
      <c r="V6" s="38" t="s">
        <v>18</v>
      </c>
      <c r="W6" s="38" t="s">
        <v>7</v>
      </c>
      <c r="X6" s="38" t="s">
        <v>19</v>
      </c>
      <c r="Y6" s="38" t="s">
        <v>9</v>
      </c>
      <c r="Z6" s="38" t="s">
        <v>20</v>
      </c>
      <c r="AA6" s="38" t="s">
        <v>11</v>
      </c>
      <c r="AB6" s="38" t="s">
        <v>21</v>
      </c>
      <c r="AC6" s="38" t="s">
        <v>13</v>
      </c>
      <c r="AD6" s="38" t="s">
        <v>22</v>
      </c>
      <c r="AE6" s="38" t="s">
        <v>15</v>
      </c>
      <c r="AF6" s="38" t="s">
        <v>5</v>
      </c>
      <c r="AG6" s="38" t="s">
        <v>7</v>
      </c>
      <c r="AH6" s="38" t="s">
        <v>9</v>
      </c>
      <c r="AI6" s="38" t="s">
        <v>11</v>
      </c>
      <c r="AJ6" s="38" t="s">
        <v>13</v>
      </c>
      <c r="AK6" s="38" t="s">
        <v>15</v>
      </c>
      <c r="AL6" s="37" t="s">
        <v>5</v>
      </c>
      <c r="AM6" s="38" t="s">
        <v>7</v>
      </c>
      <c r="AN6" s="38" t="s">
        <v>9</v>
      </c>
      <c r="AO6" s="38" t="s">
        <v>13</v>
      </c>
      <c r="AP6" s="38" t="s">
        <v>15</v>
      </c>
      <c r="AQ6" s="38" t="s">
        <v>23</v>
      </c>
      <c r="AR6" s="38" t="s">
        <v>18</v>
      </c>
      <c r="AS6" s="38" t="s">
        <v>24</v>
      </c>
      <c r="AT6" s="38" t="s">
        <v>19</v>
      </c>
      <c r="AU6" s="38" t="s">
        <v>25</v>
      </c>
      <c r="AV6" s="38" t="s">
        <v>20</v>
      </c>
      <c r="AW6" s="38" t="s">
        <v>26</v>
      </c>
      <c r="AX6" s="38" t="s">
        <v>21</v>
      </c>
      <c r="AY6" s="38" t="s">
        <v>27</v>
      </c>
      <c r="AZ6" s="38" t="s">
        <v>22</v>
      </c>
      <c r="BA6" s="38" t="s">
        <v>28</v>
      </c>
      <c r="BB6" s="38" t="s">
        <v>23</v>
      </c>
      <c r="BC6" s="38" t="s">
        <v>24</v>
      </c>
      <c r="BD6" s="38" t="s">
        <v>25</v>
      </c>
      <c r="BE6" s="38" t="s">
        <v>26</v>
      </c>
      <c r="BF6" s="38" t="s">
        <v>27</v>
      </c>
      <c r="BG6" s="38" t="s">
        <v>28</v>
      </c>
      <c r="BH6" s="38" t="s">
        <v>23</v>
      </c>
      <c r="BI6" s="38" t="s">
        <v>24</v>
      </c>
      <c r="BJ6" s="38" t="s">
        <v>25</v>
      </c>
      <c r="BK6" s="38" t="s">
        <v>26</v>
      </c>
      <c r="BL6" s="38" t="s">
        <v>27</v>
      </c>
      <c r="BM6" s="38" t="s">
        <v>28</v>
      </c>
      <c r="BN6" s="38" t="s">
        <v>29</v>
      </c>
      <c r="BO6" s="38" t="s">
        <v>30</v>
      </c>
      <c r="BP6" s="38" t="s">
        <v>31</v>
      </c>
      <c r="BQ6" s="38" t="s">
        <v>32</v>
      </c>
      <c r="BR6" s="38" t="s">
        <v>33</v>
      </c>
      <c r="BS6" s="38" t="s">
        <v>34</v>
      </c>
      <c r="BT6" s="38" t="s">
        <v>29</v>
      </c>
      <c r="BU6" s="38" t="s">
        <v>30</v>
      </c>
      <c r="BV6" s="38" t="s">
        <v>31</v>
      </c>
      <c r="BW6" s="38" t="s">
        <v>32</v>
      </c>
      <c r="BX6" s="38" t="s">
        <v>33</v>
      </c>
      <c r="BY6" s="38" t="s">
        <v>34</v>
      </c>
      <c r="BZ6" s="38" t="s">
        <v>29</v>
      </c>
      <c r="CA6" s="38" t="s">
        <v>30</v>
      </c>
      <c r="CB6" s="38" t="s">
        <v>31</v>
      </c>
      <c r="CC6" s="38" t="s">
        <v>32</v>
      </c>
      <c r="CD6" s="38" t="s">
        <v>33</v>
      </c>
      <c r="CE6" s="6" t="s">
        <v>34</v>
      </c>
      <c r="CF6" s="34" t="s">
        <v>16</v>
      </c>
    </row>
    <row r="7" spans="1:84" ht="5.25" hidden="1" customHeight="1" thickBot="1" x14ac:dyDescent="0.3">
      <c r="A7" s="37"/>
      <c r="B7" s="37" t="s">
        <v>1</v>
      </c>
      <c r="C7" s="38" t="s">
        <v>1</v>
      </c>
      <c r="D7" s="38" t="s">
        <v>1</v>
      </c>
      <c r="E7" s="38" t="s">
        <v>1</v>
      </c>
      <c r="F7" s="38" t="s">
        <v>1</v>
      </c>
      <c r="G7" s="38" t="s">
        <v>1</v>
      </c>
      <c r="H7" s="38" t="s">
        <v>1</v>
      </c>
      <c r="I7" s="38" t="s">
        <v>1</v>
      </c>
      <c r="J7" s="38" t="s">
        <v>1</v>
      </c>
      <c r="K7" s="38" t="s">
        <v>1</v>
      </c>
      <c r="L7" s="38" t="s">
        <v>1</v>
      </c>
      <c r="M7" s="38" t="s">
        <v>1</v>
      </c>
      <c r="N7" s="38" t="s">
        <v>1</v>
      </c>
      <c r="O7" s="38" t="s">
        <v>1</v>
      </c>
      <c r="P7" s="38" t="s">
        <v>1</v>
      </c>
      <c r="Q7" s="37" t="s">
        <v>2</v>
      </c>
      <c r="R7" s="38" t="s">
        <v>3</v>
      </c>
      <c r="S7" s="38" t="s">
        <v>4</v>
      </c>
      <c r="T7" s="38"/>
      <c r="U7" s="38" t="s">
        <v>5</v>
      </c>
      <c r="V7" s="38" t="s">
        <v>6</v>
      </c>
      <c r="W7" s="38" t="s">
        <v>7</v>
      </c>
      <c r="X7" s="38" t="s">
        <v>8</v>
      </c>
      <c r="Y7" s="38" t="s">
        <v>9</v>
      </c>
      <c r="Z7" s="38" t="s">
        <v>10</v>
      </c>
      <c r="AA7" s="38" t="s">
        <v>11</v>
      </c>
      <c r="AB7" s="38" t="s">
        <v>12</v>
      </c>
      <c r="AC7" s="38" t="s">
        <v>13</v>
      </c>
      <c r="AD7" s="38" t="s">
        <v>14</v>
      </c>
      <c r="AE7" s="38" t="s">
        <v>15</v>
      </c>
      <c r="AF7" s="38" t="s">
        <v>5</v>
      </c>
      <c r="AG7" s="38" t="s">
        <v>7</v>
      </c>
      <c r="AH7" s="38" t="s">
        <v>9</v>
      </c>
      <c r="AI7" s="38" t="s">
        <v>11</v>
      </c>
      <c r="AJ7" s="38" t="s">
        <v>13</v>
      </c>
      <c r="AK7" s="38" t="s">
        <v>15</v>
      </c>
      <c r="AL7" s="37" t="s">
        <v>5</v>
      </c>
      <c r="AM7" s="38" t="s">
        <v>7</v>
      </c>
      <c r="AN7" s="38" t="s">
        <v>9</v>
      </c>
      <c r="AO7" s="38" t="s">
        <v>13</v>
      </c>
      <c r="AP7" s="38" t="s">
        <v>15</v>
      </c>
      <c r="AQ7" s="38" t="s">
        <v>5</v>
      </c>
      <c r="AR7" s="38" t="s">
        <v>6</v>
      </c>
      <c r="AS7" s="38" t="s">
        <v>7</v>
      </c>
      <c r="AT7" s="38" t="s">
        <v>8</v>
      </c>
      <c r="AU7" s="38" t="s">
        <v>9</v>
      </c>
      <c r="AV7" s="38" t="s">
        <v>10</v>
      </c>
      <c r="AW7" s="38" t="s">
        <v>11</v>
      </c>
      <c r="AX7" s="38" t="s">
        <v>12</v>
      </c>
      <c r="AY7" s="38" t="s">
        <v>13</v>
      </c>
      <c r="AZ7" s="38" t="s">
        <v>14</v>
      </c>
      <c r="BA7" s="38" t="s">
        <v>15</v>
      </c>
      <c r="BB7" s="38" t="s">
        <v>5</v>
      </c>
      <c r="BC7" s="38" t="s">
        <v>7</v>
      </c>
      <c r="BD7" s="38" t="s">
        <v>9</v>
      </c>
      <c r="BE7" s="38" t="s">
        <v>11</v>
      </c>
      <c r="BF7" s="38" t="s">
        <v>13</v>
      </c>
      <c r="BG7" s="38" t="s">
        <v>15</v>
      </c>
      <c r="BH7" s="38" t="s">
        <v>5</v>
      </c>
      <c r="BI7" s="38" t="s">
        <v>7</v>
      </c>
      <c r="BJ7" s="38" t="s">
        <v>9</v>
      </c>
      <c r="BK7" s="38" t="s">
        <v>11</v>
      </c>
      <c r="BL7" s="38" t="s">
        <v>13</v>
      </c>
      <c r="BM7" s="38" t="s">
        <v>15</v>
      </c>
      <c r="BN7" s="38" t="s">
        <v>5</v>
      </c>
      <c r="BO7" s="38" t="s">
        <v>7</v>
      </c>
      <c r="BP7" s="38" t="s">
        <v>9</v>
      </c>
      <c r="BQ7" s="38" t="s">
        <v>11</v>
      </c>
      <c r="BR7" s="38" t="s">
        <v>13</v>
      </c>
      <c r="BS7" s="38" t="s">
        <v>15</v>
      </c>
      <c r="BT7" s="38" t="s">
        <v>5</v>
      </c>
      <c r="BU7" s="38" t="s">
        <v>7</v>
      </c>
      <c r="BV7" s="38" t="s">
        <v>9</v>
      </c>
      <c r="BW7" s="38" t="s">
        <v>11</v>
      </c>
      <c r="BX7" s="38" t="s">
        <v>13</v>
      </c>
      <c r="BY7" s="38" t="s">
        <v>15</v>
      </c>
      <c r="BZ7" s="38" t="s">
        <v>5</v>
      </c>
      <c r="CA7" s="38" t="s">
        <v>7</v>
      </c>
      <c r="CB7" s="38" t="s">
        <v>9</v>
      </c>
      <c r="CC7" s="38" t="s">
        <v>11</v>
      </c>
      <c r="CD7" s="38" t="s">
        <v>13</v>
      </c>
      <c r="CE7" s="6" t="s">
        <v>15</v>
      </c>
      <c r="CF7" s="35"/>
    </row>
    <row r="8" spans="1:84" ht="32.25" hidden="1" thickBot="1" x14ac:dyDescent="0.3">
      <c r="A8" s="37"/>
      <c r="B8" s="37" t="s">
        <v>1</v>
      </c>
      <c r="C8" s="38" t="s">
        <v>1</v>
      </c>
      <c r="D8" s="38" t="s">
        <v>1</v>
      </c>
      <c r="E8" s="38" t="s">
        <v>1</v>
      </c>
      <c r="F8" s="38" t="s">
        <v>1</v>
      </c>
      <c r="G8" s="38" t="s">
        <v>1</v>
      </c>
      <c r="H8" s="38" t="s">
        <v>1</v>
      </c>
      <c r="I8" s="38" t="s">
        <v>1</v>
      </c>
      <c r="J8" s="38" t="s">
        <v>1</v>
      </c>
      <c r="K8" s="38" t="s">
        <v>1</v>
      </c>
      <c r="L8" s="38" t="s">
        <v>1</v>
      </c>
      <c r="M8" s="38" t="s">
        <v>1</v>
      </c>
      <c r="N8" s="38" t="s">
        <v>1</v>
      </c>
      <c r="O8" s="38" t="s">
        <v>1</v>
      </c>
      <c r="P8" s="38" t="s">
        <v>1</v>
      </c>
      <c r="Q8" s="37" t="s">
        <v>2</v>
      </c>
      <c r="R8" s="38" t="s">
        <v>3</v>
      </c>
      <c r="S8" s="38" t="s">
        <v>4</v>
      </c>
      <c r="T8" s="38"/>
      <c r="U8" s="38" t="s">
        <v>5</v>
      </c>
      <c r="V8" s="38" t="s">
        <v>6</v>
      </c>
      <c r="W8" s="38" t="s">
        <v>7</v>
      </c>
      <c r="X8" s="38" t="s">
        <v>8</v>
      </c>
      <c r="Y8" s="38" t="s">
        <v>9</v>
      </c>
      <c r="Z8" s="38" t="s">
        <v>10</v>
      </c>
      <c r="AA8" s="38" t="s">
        <v>11</v>
      </c>
      <c r="AB8" s="38" t="s">
        <v>12</v>
      </c>
      <c r="AC8" s="38" t="s">
        <v>13</v>
      </c>
      <c r="AD8" s="38" t="s">
        <v>14</v>
      </c>
      <c r="AE8" s="38" t="s">
        <v>15</v>
      </c>
      <c r="AF8" s="38" t="s">
        <v>5</v>
      </c>
      <c r="AG8" s="38" t="s">
        <v>7</v>
      </c>
      <c r="AH8" s="38" t="s">
        <v>9</v>
      </c>
      <c r="AI8" s="38" t="s">
        <v>11</v>
      </c>
      <c r="AJ8" s="38" t="s">
        <v>13</v>
      </c>
      <c r="AK8" s="38" t="s">
        <v>15</v>
      </c>
      <c r="AL8" s="37" t="s">
        <v>5</v>
      </c>
      <c r="AM8" s="38" t="s">
        <v>7</v>
      </c>
      <c r="AN8" s="38" t="s">
        <v>9</v>
      </c>
      <c r="AO8" s="38" t="s">
        <v>13</v>
      </c>
      <c r="AP8" s="38" t="s">
        <v>15</v>
      </c>
      <c r="AQ8" s="38" t="s">
        <v>5</v>
      </c>
      <c r="AR8" s="38" t="s">
        <v>6</v>
      </c>
      <c r="AS8" s="38" t="s">
        <v>7</v>
      </c>
      <c r="AT8" s="38" t="s">
        <v>8</v>
      </c>
      <c r="AU8" s="38" t="s">
        <v>9</v>
      </c>
      <c r="AV8" s="38" t="s">
        <v>10</v>
      </c>
      <c r="AW8" s="38" t="s">
        <v>11</v>
      </c>
      <c r="AX8" s="38" t="s">
        <v>12</v>
      </c>
      <c r="AY8" s="38" t="s">
        <v>13</v>
      </c>
      <c r="AZ8" s="38" t="s">
        <v>14</v>
      </c>
      <c r="BA8" s="38" t="s">
        <v>15</v>
      </c>
      <c r="BB8" s="38" t="s">
        <v>5</v>
      </c>
      <c r="BC8" s="38" t="s">
        <v>7</v>
      </c>
      <c r="BD8" s="38" t="s">
        <v>9</v>
      </c>
      <c r="BE8" s="38" t="s">
        <v>11</v>
      </c>
      <c r="BF8" s="38" t="s">
        <v>13</v>
      </c>
      <c r="BG8" s="38" t="s">
        <v>15</v>
      </c>
      <c r="BH8" s="38" t="s">
        <v>5</v>
      </c>
      <c r="BI8" s="38" t="s">
        <v>7</v>
      </c>
      <c r="BJ8" s="38" t="s">
        <v>9</v>
      </c>
      <c r="BK8" s="38" t="s">
        <v>11</v>
      </c>
      <c r="BL8" s="38" t="s">
        <v>13</v>
      </c>
      <c r="BM8" s="38" t="s">
        <v>15</v>
      </c>
      <c r="BN8" s="38" t="s">
        <v>5</v>
      </c>
      <c r="BO8" s="38" t="s">
        <v>7</v>
      </c>
      <c r="BP8" s="38" t="s">
        <v>9</v>
      </c>
      <c r="BQ8" s="38" t="s">
        <v>11</v>
      </c>
      <c r="BR8" s="38" t="s">
        <v>13</v>
      </c>
      <c r="BS8" s="38" t="s">
        <v>15</v>
      </c>
      <c r="BT8" s="38" t="s">
        <v>5</v>
      </c>
      <c r="BU8" s="38" t="s">
        <v>7</v>
      </c>
      <c r="BV8" s="38" t="s">
        <v>9</v>
      </c>
      <c r="BW8" s="38" t="s">
        <v>11</v>
      </c>
      <c r="BX8" s="38" t="s">
        <v>13</v>
      </c>
      <c r="BY8" s="38" t="s">
        <v>15</v>
      </c>
      <c r="BZ8" s="38" t="s">
        <v>5</v>
      </c>
      <c r="CA8" s="38" t="s">
        <v>7</v>
      </c>
      <c r="CB8" s="38" t="s">
        <v>9</v>
      </c>
      <c r="CC8" s="38" t="s">
        <v>11</v>
      </c>
      <c r="CD8" s="38" t="s">
        <v>13</v>
      </c>
      <c r="CE8" s="6" t="s">
        <v>15</v>
      </c>
      <c r="CF8" s="36"/>
    </row>
    <row r="9" spans="1:84" ht="16.5" hidden="1" thickBot="1" x14ac:dyDescent="0.3">
      <c r="A9" s="7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7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</row>
    <row r="10" spans="1:84" ht="32.25" thickBot="1" x14ac:dyDescent="0.3">
      <c r="A10" s="27" t="s">
        <v>35</v>
      </c>
      <c r="B10" s="28" t="s">
        <v>36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0"/>
      <c r="R10" s="29"/>
      <c r="S10" s="29"/>
      <c r="T10" s="31"/>
      <c r="U10" s="32">
        <v>76239.199999999997</v>
      </c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>
        <v>8173.2</v>
      </c>
      <c r="AG10" s="32"/>
      <c r="AH10" s="32"/>
      <c r="AI10" s="32"/>
      <c r="AJ10" s="32"/>
      <c r="AK10" s="32"/>
      <c r="AL10" s="33">
        <f>AL11+AL15</f>
        <v>21361.600000000006</v>
      </c>
      <c r="AM10" s="11"/>
      <c r="AN10" s="11"/>
      <c r="AO10" s="11"/>
      <c r="AP10" s="11"/>
      <c r="AQ10" s="11">
        <v>70020.899999999994</v>
      </c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2"/>
      <c r="BD10" s="11"/>
      <c r="BE10" s="11"/>
      <c r="BF10" s="13"/>
      <c r="BG10" s="14"/>
      <c r="BH10" s="11">
        <v>70020.899999999994</v>
      </c>
      <c r="BI10" s="12"/>
      <c r="BJ10" s="11"/>
      <c r="BK10" s="11"/>
      <c r="BL10" s="13"/>
      <c r="BM10" s="14"/>
      <c r="BN10" s="11">
        <v>69872.5</v>
      </c>
      <c r="BO10" s="12"/>
      <c r="BP10" s="11"/>
      <c r="BQ10" s="11"/>
      <c r="BR10" s="13"/>
      <c r="BS10" s="14"/>
      <c r="BT10" s="11"/>
      <c r="BU10" s="12"/>
      <c r="BV10" s="11"/>
      <c r="BW10" s="11"/>
      <c r="BX10" s="13"/>
      <c r="BY10" s="14"/>
      <c r="BZ10" s="11">
        <v>69872.5</v>
      </c>
      <c r="CA10" s="12"/>
      <c r="CB10" s="11"/>
      <c r="CC10" s="11"/>
      <c r="CD10" s="14"/>
      <c r="CE10" s="13"/>
      <c r="CF10" s="13"/>
    </row>
    <row r="11" spans="1:84" ht="16.5" thickBot="1" x14ac:dyDescent="0.3">
      <c r="A11" s="17" t="s">
        <v>37</v>
      </c>
      <c r="B11" s="18" t="s">
        <v>38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20"/>
      <c r="R11" s="19"/>
      <c r="S11" s="19"/>
      <c r="T11" s="21"/>
      <c r="U11" s="22">
        <v>10</v>
      </c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>
        <v>250.1</v>
      </c>
      <c r="AG11" s="22"/>
      <c r="AH11" s="22"/>
      <c r="AI11" s="22"/>
      <c r="AJ11" s="22"/>
      <c r="AK11" s="22"/>
      <c r="AL11" s="25">
        <f>AL12</f>
        <v>174.4</v>
      </c>
      <c r="AM11" s="11"/>
      <c r="AN11" s="11"/>
      <c r="AO11" s="11"/>
      <c r="AP11" s="11"/>
      <c r="AQ11" s="11">
        <v>100</v>
      </c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2"/>
      <c r="BD11" s="11"/>
      <c r="BE11" s="11"/>
      <c r="BF11" s="13"/>
      <c r="BG11" s="14"/>
      <c r="BH11" s="11">
        <v>100</v>
      </c>
      <c r="BI11" s="12"/>
      <c r="BJ11" s="11"/>
      <c r="BK11" s="11"/>
      <c r="BL11" s="13"/>
      <c r="BM11" s="14"/>
      <c r="BN11" s="11">
        <v>100</v>
      </c>
      <c r="BO11" s="12"/>
      <c r="BP11" s="11"/>
      <c r="BQ11" s="11"/>
      <c r="BR11" s="13"/>
      <c r="BS11" s="14"/>
      <c r="BT11" s="11"/>
      <c r="BU11" s="12"/>
      <c r="BV11" s="11"/>
      <c r="BW11" s="11"/>
      <c r="BX11" s="13"/>
      <c r="BY11" s="14"/>
      <c r="BZ11" s="11">
        <v>100</v>
      </c>
      <c r="CA11" s="12"/>
      <c r="CB11" s="11"/>
      <c r="CC11" s="11"/>
      <c r="CD11" s="14"/>
      <c r="CE11" s="13"/>
      <c r="CF11" s="13"/>
    </row>
    <row r="12" spans="1:84" ht="48" thickBot="1" x14ac:dyDescent="0.3">
      <c r="A12" s="17" t="s">
        <v>39</v>
      </c>
      <c r="B12" s="18" t="s">
        <v>40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/>
      <c r="R12" s="19"/>
      <c r="S12" s="19"/>
      <c r="T12" s="21"/>
      <c r="U12" s="22">
        <v>10</v>
      </c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>
        <v>250.1</v>
      </c>
      <c r="AG12" s="22"/>
      <c r="AH12" s="22"/>
      <c r="AI12" s="22"/>
      <c r="AJ12" s="22"/>
      <c r="AK12" s="22"/>
      <c r="AL12" s="25">
        <f>AL13</f>
        <v>174.4</v>
      </c>
      <c r="AM12" s="11"/>
      <c r="AN12" s="11"/>
      <c r="AO12" s="11"/>
      <c r="AP12" s="11"/>
      <c r="AQ12" s="11">
        <v>100</v>
      </c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2"/>
      <c r="BD12" s="11"/>
      <c r="BE12" s="11"/>
      <c r="BF12" s="13"/>
      <c r="BG12" s="14"/>
      <c r="BH12" s="11">
        <v>100</v>
      </c>
      <c r="BI12" s="12"/>
      <c r="BJ12" s="11"/>
      <c r="BK12" s="11"/>
      <c r="BL12" s="13"/>
      <c r="BM12" s="14"/>
      <c r="BN12" s="11">
        <v>100</v>
      </c>
      <c r="BO12" s="12"/>
      <c r="BP12" s="11"/>
      <c r="BQ12" s="11"/>
      <c r="BR12" s="13"/>
      <c r="BS12" s="14"/>
      <c r="BT12" s="11"/>
      <c r="BU12" s="12"/>
      <c r="BV12" s="11"/>
      <c r="BW12" s="11"/>
      <c r="BX12" s="13"/>
      <c r="BY12" s="14"/>
      <c r="BZ12" s="11">
        <v>100</v>
      </c>
      <c r="CA12" s="12"/>
      <c r="CB12" s="11"/>
      <c r="CC12" s="11"/>
      <c r="CD12" s="14"/>
      <c r="CE12" s="13"/>
      <c r="CF12" s="13"/>
    </row>
    <row r="13" spans="1:84" ht="32.25" thickBot="1" x14ac:dyDescent="0.3">
      <c r="A13" s="17" t="s">
        <v>41</v>
      </c>
      <c r="B13" s="18" t="s">
        <v>42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20"/>
      <c r="R13" s="19"/>
      <c r="S13" s="19"/>
      <c r="T13" s="21"/>
      <c r="U13" s="22">
        <v>10</v>
      </c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>
        <v>250.1</v>
      </c>
      <c r="AG13" s="22"/>
      <c r="AH13" s="22"/>
      <c r="AI13" s="22"/>
      <c r="AJ13" s="22"/>
      <c r="AK13" s="22"/>
      <c r="AL13" s="25">
        <f>AL14</f>
        <v>174.4</v>
      </c>
      <c r="AM13" s="11"/>
      <c r="AN13" s="11"/>
      <c r="AO13" s="11"/>
      <c r="AP13" s="11"/>
      <c r="AQ13" s="11">
        <v>100</v>
      </c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2"/>
      <c r="BD13" s="11"/>
      <c r="BE13" s="11"/>
      <c r="BF13" s="13"/>
      <c r="BG13" s="14"/>
      <c r="BH13" s="11">
        <v>100</v>
      </c>
      <c r="BI13" s="12"/>
      <c r="BJ13" s="11"/>
      <c r="BK13" s="11"/>
      <c r="BL13" s="13"/>
      <c r="BM13" s="14"/>
      <c r="BN13" s="11">
        <v>100</v>
      </c>
      <c r="BO13" s="12"/>
      <c r="BP13" s="11"/>
      <c r="BQ13" s="11"/>
      <c r="BR13" s="13"/>
      <c r="BS13" s="14"/>
      <c r="BT13" s="11"/>
      <c r="BU13" s="12"/>
      <c r="BV13" s="11"/>
      <c r="BW13" s="11"/>
      <c r="BX13" s="13"/>
      <c r="BY13" s="14"/>
      <c r="BZ13" s="11">
        <v>100</v>
      </c>
      <c r="CA13" s="12"/>
      <c r="CB13" s="11"/>
      <c r="CC13" s="11"/>
      <c r="CD13" s="14"/>
      <c r="CE13" s="13"/>
      <c r="CF13" s="13"/>
    </row>
    <row r="14" spans="1:84" ht="48" thickBot="1" x14ac:dyDescent="0.3">
      <c r="A14" s="17" t="s">
        <v>43</v>
      </c>
      <c r="B14" s="18" t="s">
        <v>42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20" t="s">
        <v>44</v>
      </c>
      <c r="R14" s="19"/>
      <c r="S14" s="19"/>
      <c r="T14" s="21"/>
      <c r="U14" s="22">
        <v>10</v>
      </c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>
        <v>250.1</v>
      </c>
      <c r="AG14" s="22"/>
      <c r="AH14" s="22"/>
      <c r="AI14" s="22"/>
      <c r="AJ14" s="22"/>
      <c r="AK14" s="22"/>
      <c r="AL14" s="25">
        <v>174.4</v>
      </c>
      <c r="AM14" s="11"/>
      <c r="AN14" s="11"/>
      <c r="AO14" s="11"/>
      <c r="AP14" s="11"/>
      <c r="AQ14" s="11">
        <v>100</v>
      </c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2"/>
      <c r="BD14" s="11"/>
      <c r="BE14" s="11"/>
      <c r="BF14" s="13"/>
      <c r="BG14" s="14"/>
      <c r="BH14" s="11">
        <v>100</v>
      </c>
      <c r="BI14" s="12"/>
      <c r="BJ14" s="11"/>
      <c r="BK14" s="11"/>
      <c r="BL14" s="13"/>
      <c r="BM14" s="14"/>
      <c r="BN14" s="11">
        <v>100</v>
      </c>
      <c r="BO14" s="12"/>
      <c r="BP14" s="11"/>
      <c r="BQ14" s="11"/>
      <c r="BR14" s="13"/>
      <c r="BS14" s="14"/>
      <c r="BT14" s="11"/>
      <c r="BU14" s="12"/>
      <c r="BV14" s="11"/>
      <c r="BW14" s="11"/>
      <c r="BX14" s="13"/>
      <c r="BY14" s="14"/>
      <c r="BZ14" s="11">
        <v>100</v>
      </c>
      <c r="CA14" s="12"/>
      <c r="CB14" s="11"/>
      <c r="CC14" s="11"/>
      <c r="CD14" s="14"/>
      <c r="CE14" s="13"/>
      <c r="CF14" s="13"/>
    </row>
    <row r="15" spans="1:84" ht="16.5" thickBot="1" x14ac:dyDescent="0.3">
      <c r="A15" s="17" t="s">
        <v>45</v>
      </c>
      <c r="B15" s="18" t="s">
        <v>46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0"/>
      <c r="R15" s="19"/>
      <c r="S15" s="19"/>
      <c r="T15" s="21"/>
      <c r="U15" s="22">
        <v>76229.2</v>
      </c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>
        <v>7923.1</v>
      </c>
      <c r="AG15" s="22"/>
      <c r="AH15" s="22"/>
      <c r="AI15" s="22"/>
      <c r="AJ15" s="22"/>
      <c r="AK15" s="22"/>
      <c r="AL15" s="25">
        <f>AL16+AL21</f>
        <v>21187.200000000004</v>
      </c>
      <c r="AM15" s="11"/>
      <c r="AN15" s="11"/>
      <c r="AO15" s="11"/>
      <c r="AP15" s="11"/>
      <c r="AQ15" s="11">
        <v>69920.899999999994</v>
      </c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2"/>
      <c r="BD15" s="11"/>
      <c r="BE15" s="11"/>
      <c r="BF15" s="13"/>
      <c r="BG15" s="14"/>
      <c r="BH15" s="11">
        <v>69920.899999999994</v>
      </c>
      <c r="BI15" s="12"/>
      <c r="BJ15" s="11"/>
      <c r="BK15" s="11"/>
      <c r="BL15" s="13"/>
      <c r="BM15" s="14"/>
      <c r="BN15" s="11">
        <v>69772.5</v>
      </c>
      <c r="BO15" s="12"/>
      <c r="BP15" s="11"/>
      <c r="BQ15" s="11"/>
      <c r="BR15" s="13"/>
      <c r="BS15" s="14"/>
      <c r="BT15" s="11"/>
      <c r="BU15" s="12"/>
      <c r="BV15" s="11"/>
      <c r="BW15" s="11"/>
      <c r="BX15" s="13"/>
      <c r="BY15" s="14"/>
      <c r="BZ15" s="11">
        <v>69772.5</v>
      </c>
      <c r="CA15" s="12"/>
      <c r="CB15" s="11"/>
      <c r="CC15" s="11"/>
      <c r="CD15" s="14"/>
      <c r="CE15" s="13"/>
      <c r="CF15" s="13"/>
    </row>
    <row r="16" spans="1:84" ht="32.25" thickBot="1" x14ac:dyDescent="0.3">
      <c r="A16" s="17" t="s">
        <v>47</v>
      </c>
      <c r="B16" s="18" t="s">
        <v>48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0"/>
      <c r="R16" s="19"/>
      <c r="S16" s="19"/>
      <c r="T16" s="21"/>
      <c r="U16" s="22">
        <v>73198.7</v>
      </c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>
        <v>7923.1</v>
      </c>
      <c r="AG16" s="22"/>
      <c r="AH16" s="22"/>
      <c r="AI16" s="22"/>
      <c r="AJ16" s="22"/>
      <c r="AK16" s="22"/>
      <c r="AL16" s="25">
        <f>AL17+AL19</f>
        <v>20625.300000000003</v>
      </c>
      <c r="AM16" s="11"/>
      <c r="AN16" s="11"/>
      <c r="AO16" s="11"/>
      <c r="AP16" s="11"/>
      <c r="AQ16" s="11">
        <v>66710</v>
      </c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2"/>
      <c r="BD16" s="11"/>
      <c r="BE16" s="11"/>
      <c r="BF16" s="13"/>
      <c r="BG16" s="14"/>
      <c r="BH16" s="11">
        <v>66710</v>
      </c>
      <c r="BI16" s="12"/>
      <c r="BJ16" s="11"/>
      <c r="BK16" s="11"/>
      <c r="BL16" s="13"/>
      <c r="BM16" s="14"/>
      <c r="BN16" s="11">
        <v>66581.2</v>
      </c>
      <c r="BO16" s="12"/>
      <c r="BP16" s="11"/>
      <c r="BQ16" s="11"/>
      <c r="BR16" s="13"/>
      <c r="BS16" s="14"/>
      <c r="BT16" s="11"/>
      <c r="BU16" s="12"/>
      <c r="BV16" s="11"/>
      <c r="BW16" s="11"/>
      <c r="BX16" s="13"/>
      <c r="BY16" s="14"/>
      <c r="BZ16" s="11">
        <v>66581.2</v>
      </c>
      <c r="CA16" s="12"/>
      <c r="CB16" s="11"/>
      <c r="CC16" s="11"/>
      <c r="CD16" s="14"/>
      <c r="CE16" s="13"/>
      <c r="CF16" s="13"/>
    </row>
    <row r="17" spans="1:84" ht="32.25" thickBot="1" x14ac:dyDescent="0.3">
      <c r="A17" s="17" t="s">
        <v>49</v>
      </c>
      <c r="B17" s="18" t="s">
        <v>50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0"/>
      <c r="R17" s="19"/>
      <c r="S17" s="19"/>
      <c r="T17" s="21"/>
      <c r="U17" s="22">
        <v>65760.7</v>
      </c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>
        <v>7150</v>
      </c>
      <c r="AG17" s="22"/>
      <c r="AH17" s="22"/>
      <c r="AI17" s="22"/>
      <c r="AJ17" s="22"/>
      <c r="AK17" s="22"/>
      <c r="AL17" s="25">
        <f>AL18</f>
        <v>17215.900000000001</v>
      </c>
      <c r="AM17" s="11"/>
      <c r="AN17" s="11"/>
      <c r="AO17" s="11"/>
      <c r="AP17" s="11"/>
      <c r="AQ17" s="11">
        <v>61710</v>
      </c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2"/>
      <c r="BD17" s="11"/>
      <c r="BE17" s="11"/>
      <c r="BF17" s="13"/>
      <c r="BG17" s="14"/>
      <c r="BH17" s="11">
        <v>61710</v>
      </c>
      <c r="BI17" s="12"/>
      <c r="BJ17" s="11"/>
      <c r="BK17" s="11"/>
      <c r="BL17" s="13"/>
      <c r="BM17" s="14"/>
      <c r="BN17" s="11">
        <v>62057</v>
      </c>
      <c r="BO17" s="12"/>
      <c r="BP17" s="11"/>
      <c r="BQ17" s="11"/>
      <c r="BR17" s="13"/>
      <c r="BS17" s="14"/>
      <c r="BT17" s="11"/>
      <c r="BU17" s="12"/>
      <c r="BV17" s="11"/>
      <c r="BW17" s="11"/>
      <c r="BX17" s="13"/>
      <c r="BY17" s="14"/>
      <c r="BZ17" s="11">
        <v>62057</v>
      </c>
      <c r="CA17" s="12"/>
      <c r="CB17" s="11"/>
      <c r="CC17" s="11"/>
      <c r="CD17" s="14"/>
      <c r="CE17" s="13"/>
      <c r="CF17" s="13"/>
    </row>
    <row r="18" spans="1:84" ht="48" thickBot="1" x14ac:dyDescent="0.3">
      <c r="A18" s="17" t="s">
        <v>51</v>
      </c>
      <c r="B18" s="18" t="s">
        <v>50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 t="s">
        <v>52</v>
      </c>
      <c r="R18" s="19"/>
      <c r="S18" s="19"/>
      <c r="T18" s="21"/>
      <c r="U18" s="22">
        <v>65760.7</v>
      </c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>
        <v>7150</v>
      </c>
      <c r="AG18" s="22"/>
      <c r="AH18" s="22"/>
      <c r="AI18" s="22"/>
      <c r="AJ18" s="22"/>
      <c r="AK18" s="22"/>
      <c r="AL18" s="25">
        <v>17215.900000000001</v>
      </c>
      <c r="AM18" s="11"/>
      <c r="AN18" s="11"/>
      <c r="AO18" s="11"/>
      <c r="AP18" s="11"/>
      <c r="AQ18" s="11">
        <v>61710</v>
      </c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2"/>
      <c r="BD18" s="11"/>
      <c r="BE18" s="11"/>
      <c r="BF18" s="13"/>
      <c r="BG18" s="14"/>
      <c r="BH18" s="11">
        <v>61710</v>
      </c>
      <c r="BI18" s="12"/>
      <c r="BJ18" s="11"/>
      <c r="BK18" s="11"/>
      <c r="BL18" s="13"/>
      <c r="BM18" s="14"/>
      <c r="BN18" s="11">
        <v>62057</v>
      </c>
      <c r="BO18" s="12"/>
      <c r="BP18" s="11"/>
      <c r="BQ18" s="11"/>
      <c r="BR18" s="13"/>
      <c r="BS18" s="14"/>
      <c r="BT18" s="11"/>
      <c r="BU18" s="12"/>
      <c r="BV18" s="11"/>
      <c r="BW18" s="11"/>
      <c r="BX18" s="13"/>
      <c r="BY18" s="14"/>
      <c r="BZ18" s="11">
        <v>62057</v>
      </c>
      <c r="CA18" s="12"/>
      <c r="CB18" s="11"/>
      <c r="CC18" s="11"/>
      <c r="CD18" s="14"/>
      <c r="CE18" s="13"/>
      <c r="CF18" s="13"/>
    </row>
    <row r="19" spans="1:84" ht="32.25" thickBot="1" x14ac:dyDescent="0.3">
      <c r="A19" s="17" t="s">
        <v>53</v>
      </c>
      <c r="B19" s="18" t="s">
        <v>54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0"/>
      <c r="R19" s="19"/>
      <c r="S19" s="19"/>
      <c r="T19" s="21"/>
      <c r="U19" s="22">
        <v>7438</v>
      </c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>
        <v>773.1</v>
      </c>
      <c r="AG19" s="22"/>
      <c r="AH19" s="22"/>
      <c r="AI19" s="22"/>
      <c r="AJ19" s="22"/>
      <c r="AK19" s="22"/>
      <c r="AL19" s="25">
        <f>AL20</f>
        <v>3409.4</v>
      </c>
      <c r="AM19" s="11"/>
      <c r="AN19" s="11"/>
      <c r="AO19" s="11"/>
      <c r="AP19" s="11"/>
      <c r="AQ19" s="11">
        <v>5000</v>
      </c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2"/>
      <c r="BD19" s="11"/>
      <c r="BE19" s="11"/>
      <c r="BF19" s="13"/>
      <c r="BG19" s="14"/>
      <c r="BH19" s="11">
        <v>5000</v>
      </c>
      <c r="BI19" s="12"/>
      <c r="BJ19" s="11"/>
      <c r="BK19" s="11"/>
      <c r="BL19" s="13"/>
      <c r="BM19" s="14"/>
      <c r="BN19" s="11">
        <v>4524.2</v>
      </c>
      <c r="BO19" s="12"/>
      <c r="BP19" s="11"/>
      <c r="BQ19" s="11"/>
      <c r="BR19" s="13"/>
      <c r="BS19" s="14"/>
      <c r="BT19" s="11"/>
      <c r="BU19" s="12"/>
      <c r="BV19" s="11"/>
      <c r="BW19" s="11"/>
      <c r="BX19" s="13"/>
      <c r="BY19" s="14"/>
      <c r="BZ19" s="11">
        <v>4524.2</v>
      </c>
      <c r="CA19" s="12"/>
      <c r="CB19" s="11"/>
      <c r="CC19" s="11"/>
      <c r="CD19" s="14"/>
      <c r="CE19" s="13"/>
      <c r="CF19" s="13"/>
    </row>
    <row r="20" spans="1:84" ht="63.75" thickBot="1" x14ac:dyDescent="0.3">
      <c r="A20" s="17" t="s">
        <v>55</v>
      </c>
      <c r="B20" s="18" t="s">
        <v>54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0" t="s">
        <v>52</v>
      </c>
      <c r="R20" s="19"/>
      <c r="S20" s="19"/>
      <c r="T20" s="21"/>
      <c r="U20" s="22">
        <v>7438</v>
      </c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>
        <v>773.1</v>
      </c>
      <c r="AG20" s="22"/>
      <c r="AH20" s="22"/>
      <c r="AI20" s="22"/>
      <c r="AJ20" s="22"/>
      <c r="AK20" s="22"/>
      <c r="AL20" s="25">
        <v>3409.4</v>
      </c>
      <c r="AM20" s="11"/>
      <c r="AN20" s="11"/>
      <c r="AO20" s="11"/>
      <c r="AP20" s="11"/>
      <c r="AQ20" s="11">
        <v>5000</v>
      </c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2"/>
      <c r="BD20" s="11"/>
      <c r="BE20" s="11"/>
      <c r="BF20" s="13"/>
      <c r="BG20" s="14"/>
      <c r="BH20" s="11">
        <v>5000</v>
      </c>
      <c r="BI20" s="12"/>
      <c r="BJ20" s="11"/>
      <c r="BK20" s="11"/>
      <c r="BL20" s="13"/>
      <c r="BM20" s="14"/>
      <c r="BN20" s="11">
        <v>4524.2</v>
      </c>
      <c r="BO20" s="12"/>
      <c r="BP20" s="11"/>
      <c r="BQ20" s="11"/>
      <c r="BR20" s="13"/>
      <c r="BS20" s="14"/>
      <c r="BT20" s="11"/>
      <c r="BU20" s="12"/>
      <c r="BV20" s="11"/>
      <c r="BW20" s="11"/>
      <c r="BX20" s="13"/>
      <c r="BY20" s="14"/>
      <c r="BZ20" s="11">
        <v>4524.2</v>
      </c>
      <c r="CA20" s="12"/>
      <c r="CB20" s="11"/>
      <c r="CC20" s="11"/>
      <c r="CD20" s="14"/>
      <c r="CE20" s="13"/>
      <c r="CF20" s="13"/>
    </row>
    <row r="21" spans="1:84" ht="32.25" thickBot="1" x14ac:dyDescent="0.3">
      <c r="A21" s="17" t="s">
        <v>56</v>
      </c>
      <c r="B21" s="18" t="s">
        <v>57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20"/>
      <c r="R21" s="19"/>
      <c r="S21" s="19"/>
      <c r="T21" s="21"/>
      <c r="U21" s="22">
        <v>3030.5</v>
      </c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5">
        <f>AL22++AL25+AL28+AL31</f>
        <v>561.9</v>
      </c>
      <c r="AM21" s="11"/>
      <c r="AN21" s="11"/>
      <c r="AO21" s="11"/>
      <c r="AP21" s="11"/>
      <c r="AQ21" s="11">
        <v>3010.9</v>
      </c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2"/>
      <c r="BD21" s="11"/>
      <c r="BE21" s="11"/>
      <c r="BF21" s="13"/>
      <c r="BG21" s="14"/>
      <c r="BH21" s="11">
        <v>3010.9</v>
      </c>
      <c r="BI21" s="12"/>
      <c r="BJ21" s="11"/>
      <c r="BK21" s="11"/>
      <c r="BL21" s="13"/>
      <c r="BM21" s="14"/>
      <c r="BN21" s="11">
        <v>2991.3</v>
      </c>
      <c r="BO21" s="12"/>
      <c r="BP21" s="11"/>
      <c r="BQ21" s="11"/>
      <c r="BR21" s="13"/>
      <c r="BS21" s="14"/>
      <c r="BT21" s="11"/>
      <c r="BU21" s="12"/>
      <c r="BV21" s="11"/>
      <c r="BW21" s="11"/>
      <c r="BX21" s="13"/>
      <c r="BY21" s="14"/>
      <c r="BZ21" s="11">
        <v>2991.3</v>
      </c>
      <c r="CA21" s="12"/>
      <c r="CB21" s="11"/>
      <c r="CC21" s="11"/>
      <c r="CD21" s="14"/>
      <c r="CE21" s="13"/>
      <c r="CF21" s="13"/>
    </row>
    <row r="22" spans="1:84" ht="48" thickBot="1" x14ac:dyDescent="0.3">
      <c r="A22" s="17" t="s">
        <v>58</v>
      </c>
      <c r="B22" s="18" t="s">
        <v>59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0"/>
      <c r="R22" s="19"/>
      <c r="S22" s="19"/>
      <c r="T22" s="21"/>
      <c r="U22" s="22">
        <v>626.9</v>
      </c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5">
        <f>AL23+AL24</f>
        <v>167.5</v>
      </c>
      <c r="AM22" s="11"/>
      <c r="AN22" s="11"/>
      <c r="AO22" s="11"/>
      <c r="AP22" s="11"/>
      <c r="AQ22" s="11">
        <v>626.9</v>
      </c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2"/>
      <c r="BD22" s="11"/>
      <c r="BE22" s="11"/>
      <c r="BF22" s="13"/>
      <c r="BG22" s="14"/>
      <c r="BH22" s="11">
        <v>626.9</v>
      </c>
      <c r="BI22" s="12"/>
      <c r="BJ22" s="11"/>
      <c r="BK22" s="11"/>
      <c r="BL22" s="13"/>
      <c r="BM22" s="14"/>
      <c r="BN22" s="11">
        <v>626.9</v>
      </c>
      <c r="BO22" s="12"/>
      <c r="BP22" s="11"/>
      <c r="BQ22" s="11"/>
      <c r="BR22" s="13"/>
      <c r="BS22" s="14"/>
      <c r="BT22" s="11"/>
      <c r="BU22" s="12"/>
      <c r="BV22" s="11"/>
      <c r="BW22" s="11"/>
      <c r="BX22" s="13"/>
      <c r="BY22" s="14"/>
      <c r="BZ22" s="11">
        <v>626.9</v>
      </c>
      <c r="CA22" s="12"/>
      <c r="CB22" s="11"/>
      <c r="CC22" s="11"/>
      <c r="CD22" s="14"/>
      <c r="CE22" s="13"/>
      <c r="CF22" s="13"/>
    </row>
    <row r="23" spans="1:84" ht="95.25" thickBot="1" x14ac:dyDescent="0.3">
      <c r="A23" s="23" t="s">
        <v>60</v>
      </c>
      <c r="B23" s="18" t="s">
        <v>59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20" t="s">
        <v>61</v>
      </c>
      <c r="R23" s="19"/>
      <c r="S23" s="19"/>
      <c r="T23" s="21"/>
      <c r="U23" s="22">
        <v>616.9</v>
      </c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5">
        <v>167.5</v>
      </c>
      <c r="AM23" s="11"/>
      <c r="AN23" s="11"/>
      <c r="AO23" s="11"/>
      <c r="AP23" s="11"/>
      <c r="AQ23" s="11">
        <v>616.9</v>
      </c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2"/>
      <c r="BD23" s="11"/>
      <c r="BE23" s="11"/>
      <c r="BF23" s="13"/>
      <c r="BG23" s="14"/>
      <c r="BH23" s="11">
        <v>616.9</v>
      </c>
      <c r="BI23" s="12"/>
      <c r="BJ23" s="11"/>
      <c r="BK23" s="11"/>
      <c r="BL23" s="13"/>
      <c r="BM23" s="14"/>
      <c r="BN23" s="11">
        <v>616.9</v>
      </c>
      <c r="BO23" s="12"/>
      <c r="BP23" s="11"/>
      <c r="BQ23" s="11"/>
      <c r="BR23" s="13"/>
      <c r="BS23" s="14"/>
      <c r="BT23" s="11"/>
      <c r="BU23" s="12"/>
      <c r="BV23" s="11"/>
      <c r="BW23" s="11"/>
      <c r="BX23" s="13"/>
      <c r="BY23" s="14"/>
      <c r="BZ23" s="11">
        <v>616.9</v>
      </c>
      <c r="CA23" s="12"/>
      <c r="CB23" s="11"/>
      <c r="CC23" s="11"/>
      <c r="CD23" s="14"/>
      <c r="CE23" s="13"/>
      <c r="CF23" s="13"/>
    </row>
    <row r="24" spans="1:84" ht="63.75" thickBot="1" x14ac:dyDescent="0.3">
      <c r="A24" s="17" t="s">
        <v>62</v>
      </c>
      <c r="B24" s="18" t="s">
        <v>59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20" t="s">
        <v>44</v>
      </c>
      <c r="R24" s="19"/>
      <c r="S24" s="19"/>
      <c r="T24" s="21"/>
      <c r="U24" s="22">
        <v>10</v>
      </c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5">
        <v>0</v>
      </c>
      <c r="AM24" s="11"/>
      <c r="AN24" s="11"/>
      <c r="AO24" s="11"/>
      <c r="AP24" s="11"/>
      <c r="AQ24" s="11">
        <v>10</v>
      </c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2"/>
      <c r="BD24" s="11"/>
      <c r="BE24" s="11"/>
      <c r="BF24" s="13"/>
      <c r="BG24" s="14"/>
      <c r="BH24" s="11">
        <v>10</v>
      </c>
      <c r="BI24" s="12"/>
      <c r="BJ24" s="11"/>
      <c r="BK24" s="11"/>
      <c r="BL24" s="13"/>
      <c r="BM24" s="14"/>
      <c r="BN24" s="11">
        <v>10</v>
      </c>
      <c r="BO24" s="12"/>
      <c r="BP24" s="11"/>
      <c r="BQ24" s="11"/>
      <c r="BR24" s="13"/>
      <c r="BS24" s="14"/>
      <c r="BT24" s="11"/>
      <c r="BU24" s="12"/>
      <c r="BV24" s="11"/>
      <c r="BW24" s="11"/>
      <c r="BX24" s="13"/>
      <c r="BY24" s="14"/>
      <c r="BZ24" s="11">
        <v>10</v>
      </c>
      <c r="CA24" s="12"/>
      <c r="CB24" s="11"/>
      <c r="CC24" s="11"/>
      <c r="CD24" s="14"/>
      <c r="CE24" s="13"/>
      <c r="CF24" s="13"/>
    </row>
    <row r="25" spans="1:84" ht="63.75" thickBot="1" x14ac:dyDescent="0.3">
      <c r="A25" s="17" t="s">
        <v>63</v>
      </c>
      <c r="B25" s="18" t="s">
        <v>64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0"/>
      <c r="R25" s="19"/>
      <c r="S25" s="19"/>
      <c r="T25" s="21"/>
      <c r="U25" s="22">
        <v>1097</v>
      </c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5">
        <f>AL26+AL27</f>
        <v>33.299999999999997</v>
      </c>
      <c r="AM25" s="11"/>
      <c r="AN25" s="11"/>
      <c r="AO25" s="11"/>
      <c r="AP25" s="11"/>
      <c r="AQ25" s="11">
        <v>1097</v>
      </c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2"/>
      <c r="BD25" s="11"/>
      <c r="BE25" s="11"/>
      <c r="BF25" s="13"/>
      <c r="BG25" s="14"/>
      <c r="BH25" s="11">
        <v>1097</v>
      </c>
      <c r="BI25" s="12"/>
      <c r="BJ25" s="11"/>
      <c r="BK25" s="11"/>
      <c r="BL25" s="13"/>
      <c r="BM25" s="14"/>
      <c r="BN25" s="11">
        <v>1097</v>
      </c>
      <c r="BO25" s="12"/>
      <c r="BP25" s="11"/>
      <c r="BQ25" s="11"/>
      <c r="BR25" s="13"/>
      <c r="BS25" s="14"/>
      <c r="BT25" s="11"/>
      <c r="BU25" s="12"/>
      <c r="BV25" s="11"/>
      <c r="BW25" s="11"/>
      <c r="BX25" s="13"/>
      <c r="BY25" s="14"/>
      <c r="BZ25" s="11">
        <v>1097</v>
      </c>
      <c r="CA25" s="12"/>
      <c r="CB25" s="11"/>
      <c r="CC25" s="11"/>
      <c r="CD25" s="14"/>
      <c r="CE25" s="13"/>
      <c r="CF25" s="13"/>
    </row>
    <row r="26" spans="1:84" ht="111" thickBot="1" x14ac:dyDescent="0.3">
      <c r="A26" s="23" t="s">
        <v>65</v>
      </c>
      <c r="B26" s="18" t="s">
        <v>64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20" t="s">
        <v>61</v>
      </c>
      <c r="R26" s="19"/>
      <c r="S26" s="19"/>
      <c r="T26" s="21"/>
      <c r="U26" s="22">
        <v>911.4</v>
      </c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5">
        <v>33.299999999999997</v>
      </c>
      <c r="AM26" s="11"/>
      <c r="AN26" s="11"/>
      <c r="AO26" s="11"/>
      <c r="AP26" s="11"/>
      <c r="AQ26" s="11">
        <v>911.4</v>
      </c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2"/>
      <c r="BD26" s="11"/>
      <c r="BE26" s="11"/>
      <c r="BF26" s="13"/>
      <c r="BG26" s="14"/>
      <c r="BH26" s="11">
        <v>911.4</v>
      </c>
      <c r="BI26" s="12"/>
      <c r="BJ26" s="11"/>
      <c r="BK26" s="11"/>
      <c r="BL26" s="13"/>
      <c r="BM26" s="14"/>
      <c r="BN26" s="11">
        <v>911.4</v>
      </c>
      <c r="BO26" s="12"/>
      <c r="BP26" s="11"/>
      <c r="BQ26" s="11"/>
      <c r="BR26" s="13"/>
      <c r="BS26" s="14"/>
      <c r="BT26" s="11"/>
      <c r="BU26" s="12"/>
      <c r="BV26" s="11"/>
      <c r="BW26" s="11"/>
      <c r="BX26" s="13"/>
      <c r="BY26" s="14"/>
      <c r="BZ26" s="11">
        <v>911.4</v>
      </c>
      <c r="CA26" s="12"/>
      <c r="CB26" s="11"/>
      <c r="CC26" s="11"/>
      <c r="CD26" s="14"/>
      <c r="CE26" s="13"/>
      <c r="CF26" s="13"/>
    </row>
    <row r="27" spans="1:84" ht="79.5" thickBot="1" x14ac:dyDescent="0.3">
      <c r="A27" s="23" t="s">
        <v>66</v>
      </c>
      <c r="B27" s="18" t="s">
        <v>64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0" t="s">
        <v>44</v>
      </c>
      <c r="R27" s="19"/>
      <c r="S27" s="19"/>
      <c r="T27" s="21"/>
      <c r="U27" s="22">
        <v>185.6</v>
      </c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5">
        <v>0</v>
      </c>
      <c r="AM27" s="11"/>
      <c r="AN27" s="11"/>
      <c r="AO27" s="11"/>
      <c r="AP27" s="11"/>
      <c r="AQ27" s="11">
        <v>185.6</v>
      </c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2"/>
      <c r="BD27" s="11"/>
      <c r="BE27" s="11"/>
      <c r="BF27" s="13"/>
      <c r="BG27" s="14"/>
      <c r="BH27" s="11">
        <v>185.6</v>
      </c>
      <c r="BI27" s="12"/>
      <c r="BJ27" s="11"/>
      <c r="BK27" s="11"/>
      <c r="BL27" s="13"/>
      <c r="BM27" s="14"/>
      <c r="BN27" s="11">
        <v>185.6</v>
      </c>
      <c r="BO27" s="12"/>
      <c r="BP27" s="11"/>
      <c r="BQ27" s="11"/>
      <c r="BR27" s="13"/>
      <c r="BS27" s="14"/>
      <c r="BT27" s="11"/>
      <c r="BU27" s="12"/>
      <c r="BV27" s="11"/>
      <c r="BW27" s="11"/>
      <c r="BX27" s="13"/>
      <c r="BY27" s="14"/>
      <c r="BZ27" s="11">
        <v>185.6</v>
      </c>
      <c r="CA27" s="12"/>
      <c r="CB27" s="11"/>
      <c r="CC27" s="11"/>
      <c r="CD27" s="14"/>
      <c r="CE27" s="13"/>
      <c r="CF27" s="13"/>
    </row>
    <row r="28" spans="1:84" ht="79.5" thickBot="1" x14ac:dyDescent="0.3">
      <c r="A28" s="23" t="s">
        <v>67</v>
      </c>
      <c r="B28" s="18" t="s">
        <v>68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20"/>
      <c r="R28" s="19"/>
      <c r="S28" s="19"/>
      <c r="T28" s="21"/>
      <c r="U28" s="22">
        <v>611.9</v>
      </c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5">
        <f>AL29+AL30</f>
        <v>189.7</v>
      </c>
      <c r="AM28" s="11"/>
      <c r="AN28" s="11"/>
      <c r="AO28" s="11"/>
      <c r="AP28" s="11"/>
      <c r="AQ28" s="11">
        <v>611.9</v>
      </c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2"/>
      <c r="BD28" s="11"/>
      <c r="BE28" s="11"/>
      <c r="BF28" s="13"/>
      <c r="BG28" s="14"/>
      <c r="BH28" s="11">
        <v>611.9</v>
      </c>
      <c r="BI28" s="12"/>
      <c r="BJ28" s="11"/>
      <c r="BK28" s="11"/>
      <c r="BL28" s="13"/>
      <c r="BM28" s="14"/>
      <c r="BN28" s="11">
        <v>611.9</v>
      </c>
      <c r="BO28" s="12"/>
      <c r="BP28" s="11"/>
      <c r="BQ28" s="11"/>
      <c r="BR28" s="13"/>
      <c r="BS28" s="14"/>
      <c r="BT28" s="11"/>
      <c r="BU28" s="12"/>
      <c r="BV28" s="11"/>
      <c r="BW28" s="11"/>
      <c r="BX28" s="13"/>
      <c r="BY28" s="14"/>
      <c r="BZ28" s="11">
        <v>611.9</v>
      </c>
      <c r="CA28" s="12"/>
      <c r="CB28" s="11"/>
      <c r="CC28" s="11"/>
      <c r="CD28" s="14"/>
      <c r="CE28" s="13"/>
      <c r="CF28" s="13"/>
    </row>
    <row r="29" spans="1:84" ht="126.75" thickBot="1" x14ac:dyDescent="0.3">
      <c r="A29" s="23" t="s">
        <v>69</v>
      </c>
      <c r="B29" s="18" t="s">
        <v>68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20" t="s">
        <v>61</v>
      </c>
      <c r="R29" s="19"/>
      <c r="S29" s="19"/>
      <c r="T29" s="21"/>
      <c r="U29" s="22">
        <v>601.9</v>
      </c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5">
        <v>189.7</v>
      </c>
      <c r="AM29" s="11"/>
      <c r="AN29" s="11"/>
      <c r="AO29" s="11"/>
      <c r="AP29" s="11"/>
      <c r="AQ29" s="11">
        <v>601.9</v>
      </c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2"/>
      <c r="BD29" s="11"/>
      <c r="BE29" s="11"/>
      <c r="BF29" s="13"/>
      <c r="BG29" s="14"/>
      <c r="BH29" s="11">
        <v>601.9</v>
      </c>
      <c r="BI29" s="12"/>
      <c r="BJ29" s="11"/>
      <c r="BK29" s="11"/>
      <c r="BL29" s="13"/>
      <c r="BM29" s="14"/>
      <c r="BN29" s="11">
        <v>601.9</v>
      </c>
      <c r="BO29" s="12"/>
      <c r="BP29" s="11"/>
      <c r="BQ29" s="11"/>
      <c r="BR29" s="13"/>
      <c r="BS29" s="14"/>
      <c r="BT29" s="11"/>
      <c r="BU29" s="12"/>
      <c r="BV29" s="11"/>
      <c r="BW29" s="11"/>
      <c r="BX29" s="13"/>
      <c r="BY29" s="14"/>
      <c r="BZ29" s="11">
        <v>601.9</v>
      </c>
      <c r="CA29" s="12"/>
      <c r="CB29" s="11"/>
      <c r="CC29" s="11"/>
      <c r="CD29" s="14"/>
      <c r="CE29" s="13"/>
      <c r="CF29" s="13"/>
    </row>
    <row r="30" spans="1:84" ht="95.25" thickBot="1" x14ac:dyDescent="0.3">
      <c r="A30" s="23" t="s">
        <v>70</v>
      </c>
      <c r="B30" s="18" t="s">
        <v>68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20" t="s">
        <v>44</v>
      </c>
      <c r="R30" s="19"/>
      <c r="S30" s="19"/>
      <c r="T30" s="21"/>
      <c r="U30" s="22">
        <v>10</v>
      </c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5">
        <v>0</v>
      </c>
      <c r="AM30" s="11"/>
      <c r="AN30" s="11"/>
      <c r="AO30" s="11"/>
      <c r="AP30" s="11"/>
      <c r="AQ30" s="11">
        <v>10</v>
      </c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2"/>
      <c r="BD30" s="11"/>
      <c r="BE30" s="11"/>
      <c r="BF30" s="13"/>
      <c r="BG30" s="14"/>
      <c r="BH30" s="11">
        <v>10</v>
      </c>
      <c r="BI30" s="12"/>
      <c r="BJ30" s="11"/>
      <c r="BK30" s="11"/>
      <c r="BL30" s="13"/>
      <c r="BM30" s="14"/>
      <c r="BN30" s="11">
        <v>10</v>
      </c>
      <c r="BO30" s="12"/>
      <c r="BP30" s="11"/>
      <c r="BQ30" s="11"/>
      <c r="BR30" s="13"/>
      <c r="BS30" s="14"/>
      <c r="BT30" s="11"/>
      <c r="BU30" s="12"/>
      <c r="BV30" s="11"/>
      <c r="BW30" s="11"/>
      <c r="BX30" s="13"/>
      <c r="BY30" s="14"/>
      <c r="BZ30" s="11">
        <v>10</v>
      </c>
      <c r="CA30" s="12"/>
      <c r="CB30" s="11"/>
      <c r="CC30" s="11"/>
      <c r="CD30" s="14"/>
      <c r="CE30" s="13"/>
      <c r="CF30" s="13"/>
    </row>
    <row r="31" spans="1:84" ht="37.5" customHeight="1" thickBot="1" x14ac:dyDescent="0.3">
      <c r="A31" s="17" t="s">
        <v>71</v>
      </c>
      <c r="B31" s="18" t="s">
        <v>72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20"/>
      <c r="R31" s="19"/>
      <c r="S31" s="19"/>
      <c r="T31" s="21"/>
      <c r="U31" s="22">
        <v>694.7</v>
      </c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5">
        <f>AL32+AL33</f>
        <v>171.4</v>
      </c>
      <c r="AM31" s="11"/>
      <c r="AN31" s="11"/>
      <c r="AO31" s="11"/>
      <c r="AP31" s="11"/>
      <c r="AQ31" s="11">
        <v>675.1</v>
      </c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2"/>
      <c r="BD31" s="11"/>
      <c r="BE31" s="11"/>
      <c r="BF31" s="13"/>
      <c r="BG31" s="14"/>
      <c r="BH31" s="11">
        <v>675.1</v>
      </c>
      <c r="BI31" s="12"/>
      <c r="BJ31" s="11"/>
      <c r="BK31" s="11"/>
      <c r="BL31" s="13"/>
      <c r="BM31" s="14"/>
      <c r="BN31" s="11">
        <v>655.5</v>
      </c>
      <c r="BO31" s="12"/>
      <c r="BP31" s="11"/>
      <c r="BQ31" s="11"/>
      <c r="BR31" s="13"/>
      <c r="BS31" s="14"/>
      <c r="BT31" s="11"/>
      <c r="BU31" s="12"/>
      <c r="BV31" s="11"/>
      <c r="BW31" s="11"/>
      <c r="BX31" s="13"/>
      <c r="BY31" s="14"/>
      <c r="BZ31" s="11">
        <v>655.5</v>
      </c>
      <c r="CA31" s="12"/>
      <c r="CB31" s="11"/>
      <c r="CC31" s="11"/>
      <c r="CD31" s="14"/>
      <c r="CE31" s="13"/>
      <c r="CF31" s="13"/>
    </row>
    <row r="32" spans="1:84" ht="81" customHeight="1" thickBot="1" x14ac:dyDescent="0.3">
      <c r="A32" s="23" t="s">
        <v>73</v>
      </c>
      <c r="B32" s="18" t="s">
        <v>72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0" t="s">
        <v>61</v>
      </c>
      <c r="R32" s="19"/>
      <c r="S32" s="19"/>
      <c r="T32" s="21"/>
      <c r="U32" s="22">
        <v>684.7</v>
      </c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5">
        <v>171.4</v>
      </c>
      <c r="AM32" s="11"/>
      <c r="AN32" s="11"/>
      <c r="AO32" s="11"/>
      <c r="AP32" s="11"/>
      <c r="AQ32" s="11">
        <v>675.1</v>
      </c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2"/>
      <c r="BD32" s="11"/>
      <c r="BE32" s="11"/>
      <c r="BF32" s="13"/>
      <c r="BG32" s="14"/>
      <c r="BH32" s="11">
        <v>675.1</v>
      </c>
      <c r="BI32" s="12"/>
      <c r="BJ32" s="11"/>
      <c r="BK32" s="11"/>
      <c r="BL32" s="13"/>
      <c r="BM32" s="14"/>
      <c r="BN32" s="11">
        <v>655.5</v>
      </c>
      <c r="BO32" s="12"/>
      <c r="BP32" s="11"/>
      <c r="BQ32" s="11"/>
      <c r="BR32" s="13"/>
      <c r="BS32" s="14"/>
      <c r="BT32" s="11"/>
      <c r="BU32" s="12"/>
      <c r="BV32" s="11"/>
      <c r="BW32" s="11"/>
      <c r="BX32" s="13"/>
      <c r="BY32" s="14"/>
      <c r="BZ32" s="11">
        <v>655.5</v>
      </c>
      <c r="CA32" s="12"/>
      <c r="CB32" s="11"/>
      <c r="CC32" s="11"/>
      <c r="CD32" s="14"/>
      <c r="CE32" s="13"/>
      <c r="CF32" s="13"/>
    </row>
    <row r="33" spans="1:84" ht="47.25" customHeight="1" thickBot="1" x14ac:dyDescent="0.3">
      <c r="A33" s="17" t="s">
        <v>74</v>
      </c>
      <c r="B33" s="18" t="s">
        <v>72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0" t="s">
        <v>44</v>
      </c>
      <c r="R33" s="19"/>
      <c r="S33" s="19"/>
      <c r="T33" s="21"/>
      <c r="U33" s="22">
        <v>10</v>
      </c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5">
        <v>0</v>
      </c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2"/>
      <c r="BD33" s="11"/>
      <c r="BE33" s="11"/>
      <c r="BF33" s="13"/>
      <c r="BG33" s="14"/>
      <c r="BH33" s="11"/>
      <c r="BI33" s="12"/>
      <c r="BJ33" s="11"/>
      <c r="BK33" s="11"/>
      <c r="BL33" s="13"/>
      <c r="BM33" s="14"/>
      <c r="BN33" s="11"/>
      <c r="BO33" s="12"/>
      <c r="BP33" s="11"/>
      <c r="BQ33" s="11"/>
      <c r="BR33" s="13"/>
      <c r="BS33" s="14"/>
      <c r="BT33" s="11"/>
      <c r="BU33" s="12"/>
      <c r="BV33" s="11"/>
      <c r="BW33" s="11"/>
      <c r="BX33" s="13"/>
      <c r="BY33" s="14"/>
      <c r="BZ33" s="11"/>
      <c r="CA33" s="12"/>
      <c r="CB33" s="11"/>
      <c r="CC33" s="11"/>
      <c r="CD33" s="14"/>
      <c r="CE33" s="13"/>
      <c r="CF33" s="13"/>
    </row>
    <row r="34" spans="1:84" ht="66" customHeight="1" thickBot="1" x14ac:dyDescent="0.3">
      <c r="A34" s="27" t="s">
        <v>75</v>
      </c>
      <c r="B34" s="28" t="s">
        <v>76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30"/>
      <c r="R34" s="29"/>
      <c r="S34" s="29"/>
      <c r="T34" s="31"/>
      <c r="U34" s="32">
        <v>57455</v>
      </c>
      <c r="V34" s="32"/>
      <c r="W34" s="32"/>
      <c r="X34" s="32">
        <v>74116.399999999994</v>
      </c>
      <c r="Y34" s="32">
        <v>17281.599999999999</v>
      </c>
      <c r="Z34" s="32">
        <v>3405.1</v>
      </c>
      <c r="AA34" s="32">
        <v>1023.6</v>
      </c>
      <c r="AB34" s="32"/>
      <c r="AC34" s="32"/>
      <c r="AD34" s="32"/>
      <c r="AE34" s="32"/>
      <c r="AF34" s="32">
        <v>69972.3</v>
      </c>
      <c r="AG34" s="32"/>
      <c r="AH34" s="32">
        <v>56834.8</v>
      </c>
      <c r="AI34" s="32">
        <v>2381.5</v>
      </c>
      <c r="AJ34" s="32"/>
      <c r="AK34" s="32"/>
      <c r="AL34" s="33">
        <f>AL35+AL63</f>
        <v>21162.3</v>
      </c>
      <c r="AM34" s="11"/>
      <c r="AN34" s="11">
        <v>74116.399999999994</v>
      </c>
      <c r="AO34" s="11"/>
      <c r="AP34" s="11"/>
      <c r="AQ34" s="11">
        <v>45033.8</v>
      </c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2"/>
      <c r="BD34" s="11"/>
      <c r="BE34" s="11"/>
      <c r="BF34" s="13"/>
      <c r="BG34" s="14"/>
      <c r="BH34" s="11">
        <v>45033.9</v>
      </c>
      <c r="BI34" s="12"/>
      <c r="BJ34" s="11"/>
      <c r="BK34" s="11"/>
      <c r="BL34" s="13"/>
      <c r="BM34" s="14"/>
      <c r="BN34" s="11">
        <v>44806.1</v>
      </c>
      <c r="BO34" s="12"/>
      <c r="BP34" s="11"/>
      <c r="BQ34" s="11"/>
      <c r="BR34" s="13"/>
      <c r="BS34" s="14"/>
      <c r="BT34" s="11"/>
      <c r="BU34" s="12"/>
      <c r="BV34" s="11"/>
      <c r="BW34" s="11"/>
      <c r="BX34" s="13"/>
      <c r="BY34" s="14"/>
      <c r="BZ34" s="11">
        <v>44806.2</v>
      </c>
      <c r="CA34" s="12"/>
      <c r="CB34" s="11"/>
      <c r="CC34" s="11"/>
      <c r="CD34" s="14"/>
      <c r="CE34" s="13"/>
      <c r="CF34" s="13"/>
    </row>
    <row r="35" spans="1:84" ht="16.5" thickBot="1" x14ac:dyDescent="0.3">
      <c r="A35" s="17" t="s">
        <v>37</v>
      </c>
      <c r="B35" s="18" t="s">
        <v>77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21"/>
      <c r="U35" s="22">
        <v>20191.8</v>
      </c>
      <c r="V35" s="22"/>
      <c r="W35" s="22"/>
      <c r="X35" s="22">
        <v>74116.399999999994</v>
      </c>
      <c r="Y35" s="22">
        <v>17281.599999999999</v>
      </c>
      <c r="Z35" s="22">
        <v>3405.1</v>
      </c>
      <c r="AA35" s="22">
        <v>1023.6</v>
      </c>
      <c r="AB35" s="22"/>
      <c r="AC35" s="22"/>
      <c r="AD35" s="22"/>
      <c r="AE35" s="22"/>
      <c r="AF35" s="22">
        <v>63735.9</v>
      </c>
      <c r="AG35" s="22"/>
      <c r="AH35" s="22">
        <v>56834.8</v>
      </c>
      <c r="AI35" s="22">
        <v>2381.5</v>
      </c>
      <c r="AJ35" s="22"/>
      <c r="AK35" s="22"/>
      <c r="AL35" s="25">
        <f>AL36+AL41+AL44</f>
        <v>16587</v>
      </c>
      <c r="AM35" s="11"/>
      <c r="AN35" s="11">
        <v>74116.399999999994</v>
      </c>
      <c r="AO35" s="11"/>
      <c r="AP35" s="11"/>
      <c r="AQ35" s="11">
        <v>4188.8</v>
      </c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2"/>
      <c r="BD35" s="11"/>
      <c r="BE35" s="11"/>
      <c r="BF35" s="13"/>
      <c r="BG35" s="14"/>
      <c r="BH35" s="11">
        <v>4188.8</v>
      </c>
      <c r="BI35" s="12"/>
      <c r="BJ35" s="11"/>
      <c r="BK35" s="11"/>
      <c r="BL35" s="13"/>
      <c r="BM35" s="14"/>
      <c r="BN35" s="11">
        <v>3919.2</v>
      </c>
      <c r="BO35" s="12"/>
      <c r="BP35" s="11"/>
      <c r="BQ35" s="11"/>
      <c r="BR35" s="13"/>
      <c r="BS35" s="14"/>
      <c r="BT35" s="11"/>
      <c r="BU35" s="12"/>
      <c r="BV35" s="11"/>
      <c r="BW35" s="11"/>
      <c r="BX35" s="13"/>
      <c r="BY35" s="14"/>
      <c r="BZ35" s="11">
        <v>3919.2</v>
      </c>
      <c r="CA35" s="12"/>
      <c r="CB35" s="11"/>
      <c r="CC35" s="11"/>
      <c r="CD35" s="14"/>
      <c r="CE35" s="13"/>
      <c r="CF35" s="13"/>
    </row>
    <row r="36" spans="1:84" ht="32.25" thickBot="1" x14ac:dyDescent="0.3">
      <c r="A36" s="17" t="s">
        <v>78</v>
      </c>
      <c r="B36" s="18" t="s">
        <v>79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20"/>
      <c r="R36" s="19"/>
      <c r="S36" s="19"/>
      <c r="T36" s="21"/>
      <c r="U36" s="22">
        <v>17120.099999999999</v>
      </c>
      <c r="V36" s="22"/>
      <c r="W36" s="22"/>
      <c r="X36" s="22">
        <v>71790.100000000006</v>
      </c>
      <c r="Y36" s="22">
        <v>15955.3</v>
      </c>
      <c r="Z36" s="22">
        <v>2991.3</v>
      </c>
      <c r="AA36" s="22">
        <v>664.8</v>
      </c>
      <c r="AB36" s="22"/>
      <c r="AC36" s="22"/>
      <c r="AD36" s="22"/>
      <c r="AE36" s="22"/>
      <c r="AF36" s="22">
        <v>60784.800000000003</v>
      </c>
      <c r="AG36" s="22"/>
      <c r="AH36" s="22">
        <v>55834.8</v>
      </c>
      <c r="AI36" s="22">
        <v>2326.5</v>
      </c>
      <c r="AJ36" s="22"/>
      <c r="AK36" s="22"/>
      <c r="AL36" s="25">
        <f>AL37+AL39</f>
        <v>16449.900000000001</v>
      </c>
      <c r="AM36" s="11"/>
      <c r="AN36" s="11">
        <v>71790.100000000006</v>
      </c>
      <c r="AO36" s="11"/>
      <c r="AP36" s="11"/>
      <c r="AQ36" s="11">
        <v>2000</v>
      </c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2"/>
      <c r="BD36" s="11"/>
      <c r="BE36" s="11"/>
      <c r="BF36" s="13"/>
      <c r="BG36" s="14"/>
      <c r="BH36" s="11">
        <v>2000</v>
      </c>
      <c r="BI36" s="12"/>
      <c r="BJ36" s="11"/>
      <c r="BK36" s="11"/>
      <c r="BL36" s="13"/>
      <c r="BM36" s="14"/>
      <c r="BN36" s="11">
        <v>2100</v>
      </c>
      <c r="BO36" s="12"/>
      <c r="BP36" s="11"/>
      <c r="BQ36" s="11"/>
      <c r="BR36" s="13"/>
      <c r="BS36" s="14"/>
      <c r="BT36" s="11"/>
      <c r="BU36" s="12"/>
      <c r="BV36" s="11"/>
      <c r="BW36" s="11"/>
      <c r="BX36" s="13"/>
      <c r="BY36" s="14"/>
      <c r="BZ36" s="11">
        <v>2100</v>
      </c>
      <c r="CA36" s="12"/>
      <c r="CB36" s="11"/>
      <c r="CC36" s="11"/>
      <c r="CD36" s="14"/>
      <c r="CE36" s="13"/>
      <c r="CF36" s="13"/>
    </row>
    <row r="37" spans="1:84" ht="16.5" thickBot="1" x14ac:dyDescent="0.3">
      <c r="A37" s="17" t="s">
        <v>80</v>
      </c>
      <c r="B37" s="18" t="s">
        <v>81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20"/>
      <c r="R37" s="19"/>
      <c r="S37" s="19"/>
      <c r="T37" s="21"/>
      <c r="U37" s="22">
        <v>500</v>
      </c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>
        <v>1200</v>
      </c>
      <c r="AG37" s="22"/>
      <c r="AH37" s="22"/>
      <c r="AI37" s="22"/>
      <c r="AJ37" s="22"/>
      <c r="AK37" s="22"/>
      <c r="AL37" s="25">
        <f>AL38</f>
        <v>0</v>
      </c>
      <c r="AM37" s="11"/>
      <c r="AN37" s="11"/>
      <c r="AO37" s="11"/>
      <c r="AP37" s="11"/>
      <c r="AQ37" s="11">
        <v>2000</v>
      </c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2"/>
      <c r="BD37" s="11"/>
      <c r="BE37" s="11"/>
      <c r="BF37" s="13"/>
      <c r="BG37" s="14"/>
      <c r="BH37" s="11">
        <v>2000</v>
      </c>
      <c r="BI37" s="12"/>
      <c r="BJ37" s="11"/>
      <c r="BK37" s="11"/>
      <c r="BL37" s="13"/>
      <c r="BM37" s="14"/>
      <c r="BN37" s="11">
        <v>2100</v>
      </c>
      <c r="BO37" s="12"/>
      <c r="BP37" s="11"/>
      <c r="BQ37" s="11"/>
      <c r="BR37" s="13"/>
      <c r="BS37" s="14"/>
      <c r="BT37" s="11"/>
      <c r="BU37" s="12"/>
      <c r="BV37" s="11"/>
      <c r="BW37" s="11"/>
      <c r="BX37" s="13"/>
      <c r="BY37" s="14"/>
      <c r="BZ37" s="11">
        <v>2100</v>
      </c>
      <c r="CA37" s="12"/>
      <c r="CB37" s="11"/>
      <c r="CC37" s="11"/>
      <c r="CD37" s="14"/>
      <c r="CE37" s="13"/>
      <c r="CF37" s="13"/>
    </row>
    <row r="38" spans="1:84" ht="48" thickBot="1" x14ac:dyDescent="0.3">
      <c r="A38" s="17" t="s">
        <v>82</v>
      </c>
      <c r="B38" s="18" t="s">
        <v>81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20" t="s">
        <v>44</v>
      </c>
      <c r="R38" s="19"/>
      <c r="S38" s="19"/>
      <c r="T38" s="21"/>
      <c r="U38" s="22">
        <v>500</v>
      </c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>
        <v>1200</v>
      </c>
      <c r="AG38" s="22"/>
      <c r="AH38" s="22"/>
      <c r="AI38" s="22"/>
      <c r="AJ38" s="22"/>
      <c r="AK38" s="22"/>
      <c r="AL38" s="25">
        <v>0</v>
      </c>
      <c r="AM38" s="11"/>
      <c r="AN38" s="11"/>
      <c r="AO38" s="11"/>
      <c r="AP38" s="11"/>
      <c r="AQ38" s="11">
        <v>2000</v>
      </c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2"/>
      <c r="BD38" s="11"/>
      <c r="BE38" s="11"/>
      <c r="BF38" s="13"/>
      <c r="BG38" s="14"/>
      <c r="BH38" s="11">
        <v>2000</v>
      </c>
      <c r="BI38" s="12"/>
      <c r="BJ38" s="11"/>
      <c r="BK38" s="11"/>
      <c r="BL38" s="13"/>
      <c r="BM38" s="14"/>
      <c r="BN38" s="11">
        <v>2100</v>
      </c>
      <c r="BO38" s="12"/>
      <c r="BP38" s="11"/>
      <c r="BQ38" s="11"/>
      <c r="BR38" s="13"/>
      <c r="BS38" s="14"/>
      <c r="BT38" s="11"/>
      <c r="BU38" s="12"/>
      <c r="BV38" s="11"/>
      <c r="BW38" s="11"/>
      <c r="BX38" s="13"/>
      <c r="BY38" s="14"/>
      <c r="BZ38" s="11">
        <v>2100</v>
      </c>
      <c r="CA38" s="12"/>
      <c r="CB38" s="11"/>
      <c r="CC38" s="11"/>
      <c r="CD38" s="14"/>
      <c r="CE38" s="13"/>
      <c r="CF38" s="13"/>
    </row>
    <row r="39" spans="1:84" ht="16.5" thickBot="1" x14ac:dyDescent="0.3">
      <c r="A39" s="17" t="s">
        <v>80</v>
      </c>
      <c r="B39" s="18" t="s">
        <v>83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20"/>
      <c r="R39" s="19"/>
      <c r="S39" s="19"/>
      <c r="T39" s="21"/>
      <c r="U39" s="22">
        <v>16620.099999999999</v>
      </c>
      <c r="V39" s="22"/>
      <c r="W39" s="22"/>
      <c r="X39" s="22">
        <v>71790.100000000006</v>
      </c>
      <c r="Y39" s="22">
        <v>15955.3</v>
      </c>
      <c r="Z39" s="22">
        <v>2991.3</v>
      </c>
      <c r="AA39" s="22">
        <v>664.8</v>
      </c>
      <c r="AB39" s="22"/>
      <c r="AC39" s="22"/>
      <c r="AD39" s="22"/>
      <c r="AE39" s="22"/>
      <c r="AF39" s="22">
        <v>59584.800000000003</v>
      </c>
      <c r="AG39" s="22"/>
      <c r="AH39" s="22">
        <v>55834.8</v>
      </c>
      <c r="AI39" s="22">
        <v>2326.5</v>
      </c>
      <c r="AJ39" s="22"/>
      <c r="AK39" s="22"/>
      <c r="AL39" s="25">
        <f>AL40</f>
        <v>16449.900000000001</v>
      </c>
      <c r="AM39" s="11"/>
      <c r="AN39" s="11">
        <v>71790.100000000006</v>
      </c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2"/>
      <c r="BD39" s="11"/>
      <c r="BE39" s="11"/>
      <c r="BF39" s="13"/>
      <c r="BG39" s="14"/>
      <c r="BH39" s="11"/>
      <c r="BI39" s="12"/>
      <c r="BJ39" s="11"/>
      <c r="BK39" s="11"/>
      <c r="BL39" s="13"/>
      <c r="BM39" s="14"/>
      <c r="BN39" s="11"/>
      <c r="BO39" s="12"/>
      <c r="BP39" s="11"/>
      <c r="BQ39" s="11"/>
      <c r="BR39" s="13"/>
      <c r="BS39" s="14"/>
      <c r="BT39" s="11"/>
      <c r="BU39" s="12"/>
      <c r="BV39" s="11"/>
      <c r="BW39" s="11"/>
      <c r="BX39" s="13"/>
      <c r="BY39" s="14"/>
      <c r="BZ39" s="11"/>
      <c r="CA39" s="12"/>
      <c r="CB39" s="11"/>
      <c r="CC39" s="11"/>
      <c r="CD39" s="14"/>
      <c r="CE39" s="13"/>
      <c r="CF39" s="13"/>
    </row>
    <row r="40" spans="1:84" ht="48" thickBot="1" x14ac:dyDescent="0.3">
      <c r="A40" s="17" t="s">
        <v>82</v>
      </c>
      <c r="B40" s="18" t="s">
        <v>83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20" t="s">
        <v>44</v>
      </c>
      <c r="R40" s="19"/>
      <c r="S40" s="19"/>
      <c r="T40" s="21"/>
      <c r="U40" s="22">
        <v>15955.3</v>
      </c>
      <c r="V40" s="22"/>
      <c r="W40" s="22"/>
      <c r="X40" s="22">
        <v>71790.100000000006</v>
      </c>
      <c r="Y40" s="22">
        <v>15955.3</v>
      </c>
      <c r="Z40" s="22">
        <v>2991.3</v>
      </c>
      <c r="AA40" s="22"/>
      <c r="AB40" s="22"/>
      <c r="AC40" s="22"/>
      <c r="AD40" s="22"/>
      <c r="AE40" s="22"/>
      <c r="AF40" s="22">
        <v>60249.599999999999</v>
      </c>
      <c r="AG40" s="22"/>
      <c r="AH40" s="22">
        <v>55834.8</v>
      </c>
      <c r="AI40" s="22">
        <v>2991.3</v>
      </c>
      <c r="AJ40" s="22"/>
      <c r="AK40" s="22"/>
      <c r="AL40" s="25">
        <v>16449.900000000001</v>
      </c>
      <c r="AM40" s="11"/>
      <c r="AN40" s="11">
        <v>71790.100000000006</v>
      </c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2"/>
      <c r="BD40" s="11"/>
      <c r="BE40" s="11"/>
      <c r="BF40" s="13"/>
      <c r="BG40" s="14"/>
      <c r="BH40" s="11"/>
      <c r="BI40" s="12"/>
      <c r="BJ40" s="11"/>
      <c r="BK40" s="11"/>
      <c r="BL40" s="13"/>
      <c r="BM40" s="14"/>
      <c r="BN40" s="11"/>
      <c r="BO40" s="12"/>
      <c r="BP40" s="11"/>
      <c r="BQ40" s="11"/>
      <c r="BR40" s="13"/>
      <c r="BS40" s="14"/>
      <c r="BT40" s="11"/>
      <c r="BU40" s="12"/>
      <c r="BV40" s="11"/>
      <c r="BW40" s="11"/>
      <c r="BX40" s="13"/>
      <c r="BY40" s="14"/>
      <c r="BZ40" s="11"/>
      <c r="CA40" s="12"/>
      <c r="CB40" s="11"/>
      <c r="CC40" s="11"/>
      <c r="CD40" s="14"/>
      <c r="CE40" s="13"/>
      <c r="CF40" s="13"/>
    </row>
    <row r="41" spans="1:84" ht="48" thickBot="1" x14ac:dyDescent="0.3">
      <c r="A41" s="17" t="s">
        <v>84</v>
      </c>
      <c r="B41" s="18" t="s">
        <v>85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0"/>
      <c r="R41" s="19"/>
      <c r="S41" s="19"/>
      <c r="T41" s="21"/>
      <c r="U41" s="22">
        <v>811</v>
      </c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>
        <v>-451</v>
      </c>
      <c r="AG41" s="22"/>
      <c r="AH41" s="22"/>
      <c r="AI41" s="22"/>
      <c r="AJ41" s="22"/>
      <c r="AK41" s="22"/>
      <c r="AL41" s="25">
        <f>AL42</f>
        <v>0</v>
      </c>
      <c r="AM41" s="11"/>
      <c r="AN41" s="11"/>
      <c r="AO41" s="11"/>
      <c r="AP41" s="11"/>
      <c r="AQ41" s="11">
        <v>1148.8</v>
      </c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2"/>
      <c r="BD41" s="11"/>
      <c r="BE41" s="11"/>
      <c r="BF41" s="13"/>
      <c r="BG41" s="14"/>
      <c r="BH41" s="11">
        <v>1148.8</v>
      </c>
      <c r="BI41" s="12"/>
      <c r="BJ41" s="11"/>
      <c r="BK41" s="11"/>
      <c r="BL41" s="13"/>
      <c r="BM41" s="14"/>
      <c r="BN41" s="11">
        <v>979.2</v>
      </c>
      <c r="BO41" s="12"/>
      <c r="BP41" s="11"/>
      <c r="BQ41" s="11"/>
      <c r="BR41" s="13"/>
      <c r="BS41" s="14"/>
      <c r="BT41" s="11"/>
      <c r="BU41" s="12"/>
      <c r="BV41" s="11"/>
      <c r="BW41" s="11"/>
      <c r="BX41" s="13"/>
      <c r="BY41" s="14"/>
      <c r="BZ41" s="11">
        <v>979.2</v>
      </c>
      <c r="CA41" s="12"/>
      <c r="CB41" s="11"/>
      <c r="CC41" s="11"/>
      <c r="CD41" s="14"/>
      <c r="CE41" s="13"/>
      <c r="CF41" s="13"/>
    </row>
    <row r="42" spans="1:84" ht="32.25" thickBot="1" x14ac:dyDescent="0.3">
      <c r="A42" s="17" t="s">
        <v>86</v>
      </c>
      <c r="B42" s="18" t="s">
        <v>87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20"/>
      <c r="R42" s="19"/>
      <c r="S42" s="19"/>
      <c r="T42" s="21"/>
      <c r="U42" s="22">
        <v>811</v>
      </c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>
        <v>-451</v>
      </c>
      <c r="AG42" s="22"/>
      <c r="AH42" s="22"/>
      <c r="AI42" s="22"/>
      <c r="AJ42" s="22"/>
      <c r="AK42" s="22"/>
      <c r="AL42" s="25">
        <f>AL43</f>
        <v>0</v>
      </c>
      <c r="AM42" s="11"/>
      <c r="AN42" s="11"/>
      <c r="AO42" s="11"/>
      <c r="AP42" s="11"/>
      <c r="AQ42" s="11">
        <v>1148.8</v>
      </c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2"/>
      <c r="BD42" s="11"/>
      <c r="BE42" s="11"/>
      <c r="BF42" s="13"/>
      <c r="BG42" s="14"/>
      <c r="BH42" s="11">
        <v>1148.8</v>
      </c>
      <c r="BI42" s="12"/>
      <c r="BJ42" s="11"/>
      <c r="BK42" s="11"/>
      <c r="BL42" s="13"/>
      <c r="BM42" s="14"/>
      <c r="BN42" s="11">
        <v>979.2</v>
      </c>
      <c r="BO42" s="12"/>
      <c r="BP42" s="11"/>
      <c r="BQ42" s="11"/>
      <c r="BR42" s="13"/>
      <c r="BS42" s="14"/>
      <c r="BT42" s="11"/>
      <c r="BU42" s="12"/>
      <c r="BV42" s="11"/>
      <c r="BW42" s="11"/>
      <c r="BX42" s="13"/>
      <c r="BY42" s="14"/>
      <c r="BZ42" s="11">
        <v>979.2</v>
      </c>
      <c r="CA42" s="12"/>
      <c r="CB42" s="11"/>
      <c r="CC42" s="11"/>
      <c r="CD42" s="14"/>
      <c r="CE42" s="13"/>
      <c r="CF42" s="13"/>
    </row>
    <row r="43" spans="1:84" ht="48" thickBot="1" x14ac:dyDescent="0.3">
      <c r="A43" s="17" t="s">
        <v>88</v>
      </c>
      <c r="B43" s="18" t="s">
        <v>87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20" t="s">
        <v>52</v>
      </c>
      <c r="R43" s="19"/>
      <c r="S43" s="19"/>
      <c r="T43" s="21"/>
      <c r="U43" s="22">
        <v>811</v>
      </c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>
        <v>-451</v>
      </c>
      <c r="AG43" s="22"/>
      <c r="AH43" s="22"/>
      <c r="AI43" s="22"/>
      <c r="AJ43" s="22"/>
      <c r="AK43" s="22"/>
      <c r="AL43" s="25">
        <v>0</v>
      </c>
      <c r="AM43" s="11"/>
      <c r="AN43" s="11"/>
      <c r="AO43" s="11"/>
      <c r="AP43" s="11"/>
      <c r="AQ43" s="11">
        <v>1148.8</v>
      </c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2"/>
      <c r="BD43" s="11"/>
      <c r="BE43" s="11"/>
      <c r="BF43" s="13"/>
      <c r="BG43" s="14"/>
      <c r="BH43" s="11">
        <v>1148.8</v>
      </c>
      <c r="BI43" s="12"/>
      <c r="BJ43" s="11"/>
      <c r="BK43" s="11"/>
      <c r="BL43" s="13"/>
      <c r="BM43" s="14"/>
      <c r="BN43" s="11">
        <v>979.2</v>
      </c>
      <c r="BO43" s="12"/>
      <c r="BP43" s="11"/>
      <c r="BQ43" s="11"/>
      <c r="BR43" s="13"/>
      <c r="BS43" s="14"/>
      <c r="BT43" s="11"/>
      <c r="BU43" s="12"/>
      <c r="BV43" s="11"/>
      <c r="BW43" s="11"/>
      <c r="BX43" s="13"/>
      <c r="BY43" s="14"/>
      <c r="BZ43" s="11">
        <v>979.2</v>
      </c>
      <c r="CA43" s="12"/>
      <c r="CB43" s="11"/>
      <c r="CC43" s="11"/>
      <c r="CD43" s="14"/>
      <c r="CE43" s="13"/>
      <c r="CF43" s="13"/>
    </row>
    <row r="44" spans="1:84" ht="32.25" thickBot="1" x14ac:dyDescent="0.3">
      <c r="A44" s="17" t="s">
        <v>89</v>
      </c>
      <c r="B44" s="18" t="s">
        <v>90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20"/>
      <c r="R44" s="19"/>
      <c r="S44" s="19"/>
      <c r="T44" s="21"/>
      <c r="U44" s="22">
        <v>2260.6999999999998</v>
      </c>
      <c r="V44" s="22"/>
      <c r="W44" s="22"/>
      <c r="X44" s="22">
        <v>2326.3000000000002</v>
      </c>
      <c r="Y44" s="22">
        <v>1326.3</v>
      </c>
      <c r="Z44" s="22">
        <v>413.8</v>
      </c>
      <c r="AA44" s="22">
        <v>358.8</v>
      </c>
      <c r="AB44" s="22"/>
      <c r="AC44" s="22"/>
      <c r="AD44" s="22"/>
      <c r="AE44" s="22"/>
      <c r="AF44" s="22">
        <v>3402.1</v>
      </c>
      <c r="AG44" s="22"/>
      <c r="AH44" s="22">
        <v>1000</v>
      </c>
      <c r="AI44" s="22">
        <v>55</v>
      </c>
      <c r="AJ44" s="22"/>
      <c r="AK44" s="22"/>
      <c r="AL44" s="25">
        <f>AL45+AL47+AL54+AL56+AL58+AL60</f>
        <v>137.1</v>
      </c>
      <c r="AM44" s="11"/>
      <c r="AN44" s="11">
        <v>2326.3000000000002</v>
      </c>
      <c r="AO44" s="11"/>
      <c r="AP44" s="11"/>
      <c r="AQ44" s="11">
        <v>1040</v>
      </c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2"/>
      <c r="BD44" s="11"/>
      <c r="BE44" s="11"/>
      <c r="BF44" s="13"/>
      <c r="BG44" s="14"/>
      <c r="BH44" s="11">
        <v>1040</v>
      </c>
      <c r="BI44" s="12"/>
      <c r="BJ44" s="11"/>
      <c r="BK44" s="11"/>
      <c r="BL44" s="13"/>
      <c r="BM44" s="14"/>
      <c r="BN44" s="11">
        <v>840</v>
      </c>
      <c r="BO44" s="12"/>
      <c r="BP44" s="11"/>
      <c r="BQ44" s="11"/>
      <c r="BR44" s="13"/>
      <c r="BS44" s="14"/>
      <c r="BT44" s="11"/>
      <c r="BU44" s="12"/>
      <c r="BV44" s="11"/>
      <c r="BW44" s="11"/>
      <c r="BX44" s="13"/>
      <c r="BY44" s="14"/>
      <c r="BZ44" s="11">
        <v>840</v>
      </c>
      <c r="CA44" s="12"/>
      <c r="CB44" s="11"/>
      <c r="CC44" s="11"/>
      <c r="CD44" s="14"/>
      <c r="CE44" s="13"/>
      <c r="CF44" s="13"/>
    </row>
    <row r="45" spans="1:84" ht="16.5" thickBot="1" x14ac:dyDescent="0.3">
      <c r="A45" s="17" t="s">
        <v>91</v>
      </c>
      <c r="B45" s="18" t="s">
        <v>92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20"/>
      <c r="R45" s="19"/>
      <c r="S45" s="19"/>
      <c r="T45" s="21"/>
      <c r="U45" s="22">
        <v>115.6</v>
      </c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>
        <v>454.4</v>
      </c>
      <c r="AG45" s="22"/>
      <c r="AH45" s="22"/>
      <c r="AI45" s="22"/>
      <c r="AJ45" s="22"/>
      <c r="AK45" s="22"/>
      <c r="AL45" s="25">
        <f>AL46</f>
        <v>0</v>
      </c>
      <c r="AM45" s="11"/>
      <c r="AN45" s="11"/>
      <c r="AO45" s="11"/>
      <c r="AP45" s="11"/>
      <c r="AQ45" s="11">
        <v>300</v>
      </c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2"/>
      <c r="BD45" s="11"/>
      <c r="BE45" s="11"/>
      <c r="BF45" s="13"/>
      <c r="BG45" s="14"/>
      <c r="BH45" s="11">
        <v>300</v>
      </c>
      <c r="BI45" s="12"/>
      <c r="BJ45" s="11"/>
      <c r="BK45" s="11"/>
      <c r="BL45" s="13"/>
      <c r="BM45" s="14"/>
      <c r="BN45" s="11">
        <v>300</v>
      </c>
      <c r="BO45" s="12"/>
      <c r="BP45" s="11"/>
      <c r="BQ45" s="11"/>
      <c r="BR45" s="13"/>
      <c r="BS45" s="14"/>
      <c r="BT45" s="11"/>
      <c r="BU45" s="12"/>
      <c r="BV45" s="11"/>
      <c r="BW45" s="11"/>
      <c r="BX45" s="13"/>
      <c r="BY45" s="14"/>
      <c r="BZ45" s="11">
        <v>300</v>
      </c>
      <c r="CA45" s="12"/>
      <c r="CB45" s="11"/>
      <c r="CC45" s="11"/>
      <c r="CD45" s="14"/>
      <c r="CE45" s="13"/>
      <c r="CF45" s="13"/>
    </row>
    <row r="46" spans="1:84" ht="48" thickBot="1" x14ac:dyDescent="0.3">
      <c r="A46" s="17" t="s">
        <v>93</v>
      </c>
      <c r="B46" s="18" t="s">
        <v>92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20" t="s">
        <v>44</v>
      </c>
      <c r="R46" s="19"/>
      <c r="S46" s="19"/>
      <c r="T46" s="21"/>
      <c r="U46" s="22">
        <v>115.6</v>
      </c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>
        <v>454.4</v>
      </c>
      <c r="AG46" s="22"/>
      <c r="AH46" s="22"/>
      <c r="AI46" s="22"/>
      <c r="AJ46" s="22"/>
      <c r="AK46" s="22"/>
      <c r="AL46" s="25">
        <v>0</v>
      </c>
      <c r="AM46" s="11"/>
      <c r="AN46" s="11"/>
      <c r="AO46" s="11"/>
      <c r="AP46" s="11"/>
      <c r="AQ46" s="11">
        <v>300</v>
      </c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2"/>
      <c r="BD46" s="11"/>
      <c r="BE46" s="11"/>
      <c r="BF46" s="13"/>
      <c r="BG46" s="14"/>
      <c r="BH46" s="11">
        <v>300</v>
      </c>
      <c r="BI46" s="12"/>
      <c r="BJ46" s="11"/>
      <c r="BK46" s="11"/>
      <c r="BL46" s="13"/>
      <c r="BM46" s="14"/>
      <c r="BN46" s="11">
        <v>300</v>
      </c>
      <c r="BO46" s="12"/>
      <c r="BP46" s="11"/>
      <c r="BQ46" s="11"/>
      <c r="BR46" s="13"/>
      <c r="BS46" s="14"/>
      <c r="BT46" s="11"/>
      <c r="BU46" s="12"/>
      <c r="BV46" s="11"/>
      <c r="BW46" s="11"/>
      <c r="BX46" s="13"/>
      <c r="BY46" s="14"/>
      <c r="BZ46" s="11">
        <v>300</v>
      </c>
      <c r="CA46" s="12"/>
      <c r="CB46" s="11"/>
      <c r="CC46" s="11"/>
      <c r="CD46" s="14"/>
      <c r="CE46" s="13"/>
      <c r="CF46" s="13"/>
    </row>
    <row r="47" spans="1:84" ht="32.25" thickBot="1" x14ac:dyDescent="0.3">
      <c r="A47" s="17" t="s">
        <v>94</v>
      </c>
      <c r="B47" s="18" t="s">
        <v>95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20"/>
      <c r="R47" s="19"/>
      <c r="S47" s="19"/>
      <c r="T47" s="21"/>
      <c r="U47" s="22">
        <v>100</v>
      </c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>
        <v>259.39999999999998</v>
      </c>
      <c r="AG47" s="22"/>
      <c r="AH47" s="22"/>
      <c r="AI47" s="22"/>
      <c r="AJ47" s="22"/>
      <c r="AK47" s="22"/>
      <c r="AL47" s="25">
        <f>AL48+AL50+AL52</f>
        <v>114.2</v>
      </c>
      <c r="AM47" s="11"/>
      <c r="AN47" s="11"/>
      <c r="AO47" s="11"/>
      <c r="AP47" s="11"/>
      <c r="AQ47" s="11">
        <v>300</v>
      </c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2"/>
      <c r="BD47" s="11"/>
      <c r="BE47" s="11"/>
      <c r="BF47" s="13"/>
      <c r="BG47" s="14"/>
      <c r="BH47" s="11">
        <v>300</v>
      </c>
      <c r="BI47" s="12"/>
      <c r="BJ47" s="11"/>
      <c r="BK47" s="11"/>
      <c r="BL47" s="13"/>
      <c r="BM47" s="14"/>
      <c r="BN47" s="11">
        <v>300</v>
      </c>
      <c r="BO47" s="12"/>
      <c r="BP47" s="11"/>
      <c r="BQ47" s="11"/>
      <c r="BR47" s="13"/>
      <c r="BS47" s="14"/>
      <c r="BT47" s="11"/>
      <c r="BU47" s="12"/>
      <c r="BV47" s="11"/>
      <c r="BW47" s="11"/>
      <c r="BX47" s="13"/>
      <c r="BY47" s="14"/>
      <c r="BZ47" s="11">
        <v>300</v>
      </c>
      <c r="CA47" s="12"/>
      <c r="CB47" s="11"/>
      <c r="CC47" s="11"/>
      <c r="CD47" s="14"/>
      <c r="CE47" s="13"/>
      <c r="CF47" s="13"/>
    </row>
    <row r="48" spans="1:84" ht="16.5" thickBot="1" x14ac:dyDescent="0.3">
      <c r="A48" s="17" t="s">
        <v>96</v>
      </c>
      <c r="B48" s="18" t="s">
        <v>97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20"/>
      <c r="R48" s="19"/>
      <c r="S48" s="19"/>
      <c r="T48" s="21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>
        <v>115</v>
      </c>
      <c r="AG48" s="22"/>
      <c r="AH48" s="22"/>
      <c r="AI48" s="22"/>
      <c r="AJ48" s="22"/>
      <c r="AK48" s="22"/>
      <c r="AL48" s="25">
        <f>AL49</f>
        <v>0</v>
      </c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2"/>
      <c r="BD48" s="11"/>
      <c r="BE48" s="11"/>
      <c r="BF48" s="13"/>
      <c r="BG48" s="14"/>
      <c r="BH48" s="11"/>
      <c r="BI48" s="12"/>
      <c r="BJ48" s="11"/>
      <c r="BK48" s="11"/>
      <c r="BL48" s="13"/>
      <c r="BM48" s="14"/>
      <c r="BN48" s="11"/>
      <c r="BO48" s="12"/>
      <c r="BP48" s="11"/>
      <c r="BQ48" s="11"/>
      <c r="BR48" s="13"/>
      <c r="BS48" s="14"/>
      <c r="BT48" s="11"/>
      <c r="BU48" s="12"/>
      <c r="BV48" s="11"/>
      <c r="BW48" s="11"/>
      <c r="BX48" s="13"/>
      <c r="BY48" s="14"/>
      <c r="BZ48" s="11"/>
      <c r="CA48" s="12"/>
      <c r="CB48" s="11"/>
      <c r="CC48" s="11"/>
      <c r="CD48" s="14"/>
      <c r="CE48" s="13"/>
      <c r="CF48" s="13"/>
    </row>
    <row r="49" spans="1:84" ht="48" thickBot="1" x14ac:dyDescent="0.3">
      <c r="A49" s="17" t="s">
        <v>98</v>
      </c>
      <c r="B49" s="18" t="s">
        <v>97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20" t="s">
        <v>44</v>
      </c>
      <c r="R49" s="19"/>
      <c r="S49" s="19"/>
      <c r="T49" s="21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>
        <v>115</v>
      </c>
      <c r="AG49" s="22"/>
      <c r="AH49" s="22"/>
      <c r="AI49" s="22"/>
      <c r="AJ49" s="22"/>
      <c r="AK49" s="22"/>
      <c r="AL49" s="25">
        <v>0</v>
      </c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2"/>
      <c r="BD49" s="11"/>
      <c r="BE49" s="11"/>
      <c r="BF49" s="13"/>
      <c r="BG49" s="14"/>
      <c r="BH49" s="11"/>
      <c r="BI49" s="12"/>
      <c r="BJ49" s="11"/>
      <c r="BK49" s="11"/>
      <c r="BL49" s="13"/>
      <c r="BM49" s="14"/>
      <c r="BN49" s="11"/>
      <c r="BO49" s="12"/>
      <c r="BP49" s="11"/>
      <c r="BQ49" s="11"/>
      <c r="BR49" s="13"/>
      <c r="BS49" s="14"/>
      <c r="BT49" s="11"/>
      <c r="BU49" s="12"/>
      <c r="BV49" s="11"/>
      <c r="BW49" s="11"/>
      <c r="BX49" s="13"/>
      <c r="BY49" s="14"/>
      <c r="BZ49" s="11"/>
      <c r="CA49" s="12"/>
      <c r="CB49" s="11"/>
      <c r="CC49" s="11"/>
      <c r="CD49" s="14"/>
      <c r="CE49" s="13"/>
      <c r="CF49" s="13"/>
    </row>
    <row r="50" spans="1:84" ht="16.5" thickBot="1" x14ac:dyDescent="0.3">
      <c r="A50" s="17" t="s">
        <v>99</v>
      </c>
      <c r="B50" s="18" t="s">
        <v>100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20"/>
      <c r="R50" s="19"/>
      <c r="S50" s="19"/>
      <c r="T50" s="21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>
        <v>120.9</v>
      </c>
      <c r="AG50" s="22"/>
      <c r="AH50" s="22"/>
      <c r="AI50" s="22"/>
      <c r="AJ50" s="22"/>
      <c r="AK50" s="22"/>
      <c r="AL50" s="25">
        <f>AL51</f>
        <v>114.2</v>
      </c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2"/>
      <c r="BD50" s="11"/>
      <c r="BE50" s="11"/>
      <c r="BF50" s="13"/>
      <c r="BG50" s="14"/>
      <c r="BH50" s="11"/>
      <c r="BI50" s="12"/>
      <c r="BJ50" s="11"/>
      <c r="BK50" s="11"/>
      <c r="BL50" s="13"/>
      <c r="BM50" s="14"/>
      <c r="BN50" s="11"/>
      <c r="BO50" s="12"/>
      <c r="BP50" s="11"/>
      <c r="BQ50" s="11"/>
      <c r="BR50" s="13"/>
      <c r="BS50" s="14"/>
      <c r="BT50" s="11"/>
      <c r="BU50" s="12"/>
      <c r="BV50" s="11"/>
      <c r="BW50" s="11"/>
      <c r="BX50" s="13"/>
      <c r="BY50" s="14"/>
      <c r="BZ50" s="11"/>
      <c r="CA50" s="12"/>
      <c r="CB50" s="11"/>
      <c r="CC50" s="11"/>
      <c r="CD50" s="14"/>
      <c r="CE50" s="13"/>
      <c r="CF50" s="13"/>
    </row>
    <row r="51" spans="1:84" ht="32.25" thickBot="1" x14ac:dyDescent="0.3">
      <c r="A51" s="17" t="s">
        <v>101</v>
      </c>
      <c r="B51" s="18" t="s">
        <v>100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20" t="s">
        <v>44</v>
      </c>
      <c r="R51" s="19"/>
      <c r="S51" s="19"/>
      <c r="T51" s="21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>
        <v>120.9</v>
      </c>
      <c r="AG51" s="22"/>
      <c r="AH51" s="22"/>
      <c r="AI51" s="22"/>
      <c r="AJ51" s="22"/>
      <c r="AK51" s="22"/>
      <c r="AL51" s="25">
        <v>114.2</v>
      </c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2"/>
      <c r="BD51" s="11"/>
      <c r="BE51" s="11"/>
      <c r="BF51" s="13"/>
      <c r="BG51" s="14"/>
      <c r="BH51" s="11"/>
      <c r="BI51" s="12"/>
      <c r="BJ51" s="11"/>
      <c r="BK51" s="11"/>
      <c r="BL51" s="13"/>
      <c r="BM51" s="14"/>
      <c r="BN51" s="11"/>
      <c r="BO51" s="12"/>
      <c r="BP51" s="11"/>
      <c r="BQ51" s="11"/>
      <c r="BR51" s="13"/>
      <c r="BS51" s="14"/>
      <c r="BT51" s="11"/>
      <c r="BU51" s="12"/>
      <c r="BV51" s="11"/>
      <c r="BW51" s="11"/>
      <c r="BX51" s="13"/>
      <c r="BY51" s="14"/>
      <c r="BZ51" s="11"/>
      <c r="CA51" s="12"/>
      <c r="CB51" s="11"/>
      <c r="CC51" s="11"/>
      <c r="CD51" s="14"/>
      <c r="CE51" s="13"/>
      <c r="CF51" s="13"/>
    </row>
    <row r="52" spans="1:84" ht="16.5" thickBot="1" x14ac:dyDescent="0.3">
      <c r="A52" s="17" t="s">
        <v>102</v>
      </c>
      <c r="B52" s="18" t="s">
        <v>103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20"/>
      <c r="R52" s="19"/>
      <c r="S52" s="19"/>
      <c r="T52" s="21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>
        <v>123.5</v>
      </c>
      <c r="AG52" s="22"/>
      <c r="AH52" s="22"/>
      <c r="AI52" s="22"/>
      <c r="AJ52" s="22"/>
      <c r="AK52" s="22"/>
      <c r="AL52" s="25">
        <f>AL53</f>
        <v>0</v>
      </c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2"/>
      <c r="BD52" s="11"/>
      <c r="BE52" s="11"/>
      <c r="BF52" s="13"/>
      <c r="BG52" s="14"/>
      <c r="BH52" s="11"/>
      <c r="BI52" s="12"/>
      <c r="BJ52" s="11"/>
      <c r="BK52" s="11"/>
      <c r="BL52" s="13"/>
      <c r="BM52" s="14"/>
      <c r="BN52" s="11"/>
      <c r="BO52" s="12"/>
      <c r="BP52" s="11"/>
      <c r="BQ52" s="11"/>
      <c r="BR52" s="13"/>
      <c r="BS52" s="14"/>
      <c r="BT52" s="11"/>
      <c r="BU52" s="12"/>
      <c r="BV52" s="11"/>
      <c r="BW52" s="11"/>
      <c r="BX52" s="13"/>
      <c r="BY52" s="14"/>
      <c r="BZ52" s="11"/>
      <c r="CA52" s="12"/>
      <c r="CB52" s="11"/>
      <c r="CC52" s="11"/>
      <c r="CD52" s="14"/>
      <c r="CE52" s="13"/>
      <c r="CF52" s="13"/>
    </row>
    <row r="53" spans="1:84" ht="32.25" thickBot="1" x14ac:dyDescent="0.3">
      <c r="A53" s="17" t="s">
        <v>104</v>
      </c>
      <c r="B53" s="18" t="s">
        <v>103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20" t="s">
        <v>44</v>
      </c>
      <c r="R53" s="19"/>
      <c r="S53" s="19"/>
      <c r="T53" s="21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>
        <v>123.5</v>
      </c>
      <c r="AG53" s="22"/>
      <c r="AH53" s="22"/>
      <c r="AI53" s="22"/>
      <c r="AJ53" s="22"/>
      <c r="AK53" s="22"/>
      <c r="AL53" s="25">
        <v>0</v>
      </c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2"/>
      <c r="BD53" s="11"/>
      <c r="BE53" s="11"/>
      <c r="BF53" s="13"/>
      <c r="BG53" s="14"/>
      <c r="BH53" s="11"/>
      <c r="BI53" s="12"/>
      <c r="BJ53" s="11"/>
      <c r="BK53" s="11"/>
      <c r="BL53" s="13"/>
      <c r="BM53" s="14"/>
      <c r="BN53" s="11"/>
      <c r="BO53" s="12"/>
      <c r="BP53" s="11"/>
      <c r="BQ53" s="11"/>
      <c r="BR53" s="13"/>
      <c r="BS53" s="14"/>
      <c r="BT53" s="11"/>
      <c r="BU53" s="12"/>
      <c r="BV53" s="11"/>
      <c r="BW53" s="11"/>
      <c r="BX53" s="13"/>
      <c r="BY53" s="14"/>
      <c r="BZ53" s="11"/>
      <c r="CA53" s="12"/>
      <c r="CB53" s="11"/>
      <c r="CC53" s="11"/>
      <c r="CD53" s="14"/>
      <c r="CE53" s="13"/>
      <c r="CF53" s="13"/>
    </row>
    <row r="54" spans="1:84" ht="32.25" thickBot="1" x14ac:dyDescent="0.3">
      <c r="A54" s="17" t="s">
        <v>105</v>
      </c>
      <c r="B54" s="18" t="s">
        <v>106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20"/>
      <c r="R54" s="19"/>
      <c r="S54" s="19"/>
      <c r="T54" s="21"/>
      <c r="U54" s="22">
        <v>200</v>
      </c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>
        <v>578</v>
      </c>
      <c r="AG54" s="22"/>
      <c r="AH54" s="22"/>
      <c r="AI54" s="22"/>
      <c r="AJ54" s="22"/>
      <c r="AK54" s="22"/>
      <c r="AL54" s="25">
        <f>AL55</f>
        <v>22.9</v>
      </c>
      <c r="AM54" s="11"/>
      <c r="AN54" s="11"/>
      <c r="AO54" s="11"/>
      <c r="AP54" s="11"/>
      <c r="AQ54" s="11">
        <v>200</v>
      </c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2"/>
      <c r="BD54" s="11"/>
      <c r="BE54" s="11"/>
      <c r="BF54" s="13"/>
      <c r="BG54" s="14"/>
      <c r="BH54" s="11">
        <v>200</v>
      </c>
      <c r="BI54" s="12"/>
      <c r="BJ54" s="11"/>
      <c r="BK54" s="11"/>
      <c r="BL54" s="13"/>
      <c r="BM54" s="14"/>
      <c r="BN54" s="11"/>
      <c r="BO54" s="12"/>
      <c r="BP54" s="11"/>
      <c r="BQ54" s="11"/>
      <c r="BR54" s="13"/>
      <c r="BS54" s="14"/>
      <c r="BT54" s="11"/>
      <c r="BU54" s="12"/>
      <c r="BV54" s="11"/>
      <c r="BW54" s="11"/>
      <c r="BX54" s="13"/>
      <c r="BY54" s="14"/>
      <c r="BZ54" s="11"/>
      <c r="CA54" s="12"/>
      <c r="CB54" s="11"/>
      <c r="CC54" s="11"/>
      <c r="CD54" s="14"/>
      <c r="CE54" s="13"/>
      <c r="CF54" s="13"/>
    </row>
    <row r="55" spans="1:84" ht="48" thickBot="1" x14ac:dyDescent="0.3">
      <c r="A55" s="17" t="s">
        <v>107</v>
      </c>
      <c r="B55" s="18" t="s">
        <v>106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20" t="s">
        <v>44</v>
      </c>
      <c r="R55" s="19"/>
      <c r="S55" s="19"/>
      <c r="T55" s="21"/>
      <c r="U55" s="22">
        <v>200</v>
      </c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>
        <v>578</v>
      </c>
      <c r="AG55" s="22"/>
      <c r="AH55" s="22"/>
      <c r="AI55" s="22"/>
      <c r="AJ55" s="22"/>
      <c r="AK55" s="22"/>
      <c r="AL55" s="25">
        <v>22.9</v>
      </c>
      <c r="AM55" s="11"/>
      <c r="AN55" s="11"/>
      <c r="AO55" s="11"/>
      <c r="AP55" s="11"/>
      <c r="AQ55" s="11">
        <v>200</v>
      </c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2"/>
      <c r="BD55" s="11"/>
      <c r="BE55" s="11"/>
      <c r="BF55" s="13"/>
      <c r="BG55" s="14"/>
      <c r="BH55" s="11">
        <v>200</v>
      </c>
      <c r="BI55" s="12"/>
      <c r="BJ55" s="11"/>
      <c r="BK55" s="11"/>
      <c r="BL55" s="13"/>
      <c r="BM55" s="14"/>
      <c r="BN55" s="11"/>
      <c r="BO55" s="12"/>
      <c r="BP55" s="11"/>
      <c r="BQ55" s="11"/>
      <c r="BR55" s="13"/>
      <c r="BS55" s="14"/>
      <c r="BT55" s="11"/>
      <c r="BU55" s="12"/>
      <c r="BV55" s="11"/>
      <c r="BW55" s="11"/>
      <c r="BX55" s="13"/>
      <c r="BY55" s="14"/>
      <c r="BZ55" s="11"/>
      <c r="CA55" s="12"/>
      <c r="CB55" s="11"/>
      <c r="CC55" s="11"/>
      <c r="CD55" s="14"/>
      <c r="CE55" s="13"/>
      <c r="CF55" s="13"/>
    </row>
    <row r="56" spans="1:84" ht="48" thickBot="1" x14ac:dyDescent="0.3">
      <c r="A56" s="17" t="s">
        <v>108</v>
      </c>
      <c r="B56" s="18" t="s">
        <v>109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21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>
        <v>840</v>
      </c>
      <c r="AG56" s="22"/>
      <c r="AH56" s="22"/>
      <c r="AI56" s="22"/>
      <c r="AJ56" s="22"/>
      <c r="AK56" s="22"/>
      <c r="AL56" s="25">
        <f>AL57</f>
        <v>0</v>
      </c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2"/>
      <c r="BD56" s="11"/>
      <c r="BE56" s="11"/>
      <c r="BF56" s="13"/>
      <c r="BG56" s="14"/>
      <c r="BH56" s="11"/>
      <c r="BI56" s="12"/>
      <c r="BJ56" s="11"/>
      <c r="BK56" s="11"/>
      <c r="BL56" s="13"/>
      <c r="BM56" s="14"/>
      <c r="BN56" s="11"/>
      <c r="BO56" s="12"/>
      <c r="BP56" s="11"/>
      <c r="BQ56" s="11"/>
      <c r="BR56" s="13"/>
      <c r="BS56" s="14"/>
      <c r="BT56" s="11"/>
      <c r="BU56" s="12"/>
      <c r="BV56" s="11"/>
      <c r="BW56" s="11"/>
      <c r="BX56" s="13"/>
      <c r="BY56" s="14"/>
      <c r="BZ56" s="11"/>
      <c r="CA56" s="12"/>
      <c r="CB56" s="11"/>
      <c r="CC56" s="11"/>
      <c r="CD56" s="14"/>
      <c r="CE56" s="13"/>
      <c r="CF56" s="13"/>
    </row>
    <row r="57" spans="1:84" ht="63.75" thickBot="1" x14ac:dyDescent="0.3">
      <c r="A57" s="17" t="s">
        <v>110</v>
      </c>
      <c r="B57" s="18" t="s">
        <v>109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 t="s">
        <v>44</v>
      </c>
      <c r="R57" s="19"/>
      <c r="S57" s="19"/>
      <c r="T57" s="21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>
        <v>840</v>
      </c>
      <c r="AG57" s="22"/>
      <c r="AH57" s="22"/>
      <c r="AI57" s="22"/>
      <c r="AJ57" s="22"/>
      <c r="AK57" s="22"/>
      <c r="AL57" s="25">
        <v>0</v>
      </c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2"/>
      <c r="BD57" s="11"/>
      <c r="BE57" s="11"/>
      <c r="BF57" s="13"/>
      <c r="BG57" s="14"/>
      <c r="BH57" s="11"/>
      <c r="BI57" s="12"/>
      <c r="BJ57" s="11"/>
      <c r="BK57" s="11"/>
      <c r="BL57" s="13"/>
      <c r="BM57" s="14"/>
      <c r="BN57" s="11"/>
      <c r="BO57" s="12"/>
      <c r="BP57" s="11"/>
      <c r="BQ57" s="11"/>
      <c r="BR57" s="13"/>
      <c r="BS57" s="14"/>
      <c r="BT57" s="11"/>
      <c r="BU57" s="12"/>
      <c r="BV57" s="11"/>
      <c r="BW57" s="11"/>
      <c r="BX57" s="13"/>
      <c r="BY57" s="14"/>
      <c r="BZ57" s="11"/>
      <c r="CA57" s="12"/>
      <c r="CB57" s="11"/>
      <c r="CC57" s="11"/>
      <c r="CD57" s="14"/>
      <c r="CE57" s="13"/>
      <c r="CF57" s="13"/>
    </row>
    <row r="58" spans="1:84" ht="32.25" thickBot="1" x14ac:dyDescent="0.3">
      <c r="A58" s="17" t="s">
        <v>111</v>
      </c>
      <c r="B58" s="18" t="s">
        <v>112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20"/>
      <c r="R58" s="19"/>
      <c r="S58" s="19"/>
      <c r="T58" s="21"/>
      <c r="U58" s="22">
        <v>1685.1</v>
      </c>
      <c r="V58" s="22"/>
      <c r="W58" s="22"/>
      <c r="X58" s="22">
        <v>1326.3</v>
      </c>
      <c r="Y58" s="22">
        <v>1326.3</v>
      </c>
      <c r="Z58" s="22">
        <v>358.8</v>
      </c>
      <c r="AA58" s="22">
        <v>358.8</v>
      </c>
      <c r="AB58" s="22"/>
      <c r="AC58" s="22"/>
      <c r="AD58" s="22"/>
      <c r="AE58" s="22"/>
      <c r="AF58" s="22">
        <v>330.3</v>
      </c>
      <c r="AG58" s="22"/>
      <c r="AH58" s="22"/>
      <c r="AI58" s="22"/>
      <c r="AJ58" s="22"/>
      <c r="AK58" s="22"/>
      <c r="AL58" s="25">
        <f>AL59</f>
        <v>0</v>
      </c>
      <c r="AM58" s="11"/>
      <c r="AN58" s="11">
        <v>1326.3</v>
      </c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2"/>
      <c r="BD58" s="11"/>
      <c r="BE58" s="11"/>
      <c r="BF58" s="13"/>
      <c r="BG58" s="14"/>
      <c r="BH58" s="11"/>
      <c r="BI58" s="12"/>
      <c r="BJ58" s="11"/>
      <c r="BK58" s="11"/>
      <c r="BL58" s="13"/>
      <c r="BM58" s="14"/>
      <c r="BN58" s="11"/>
      <c r="BO58" s="12"/>
      <c r="BP58" s="11"/>
      <c r="BQ58" s="11"/>
      <c r="BR58" s="13"/>
      <c r="BS58" s="14"/>
      <c r="BT58" s="11"/>
      <c r="BU58" s="12"/>
      <c r="BV58" s="11"/>
      <c r="BW58" s="11"/>
      <c r="BX58" s="13"/>
      <c r="BY58" s="14"/>
      <c r="BZ58" s="11"/>
      <c r="CA58" s="12"/>
      <c r="CB58" s="11"/>
      <c r="CC58" s="11"/>
      <c r="CD58" s="14"/>
      <c r="CE58" s="13"/>
      <c r="CF58" s="13"/>
    </row>
    <row r="59" spans="1:84" ht="48" thickBot="1" x14ac:dyDescent="0.3">
      <c r="A59" s="17" t="s">
        <v>113</v>
      </c>
      <c r="B59" s="18" t="s">
        <v>112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20" t="s">
        <v>44</v>
      </c>
      <c r="R59" s="19"/>
      <c r="S59" s="19"/>
      <c r="T59" s="21"/>
      <c r="U59" s="22">
        <v>1685.1</v>
      </c>
      <c r="V59" s="22"/>
      <c r="W59" s="22"/>
      <c r="X59" s="22">
        <v>1326.3</v>
      </c>
      <c r="Y59" s="22">
        <v>1326.3</v>
      </c>
      <c r="Z59" s="22">
        <v>358.8</v>
      </c>
      <c r="AA59" s="22">
        <v>358.8</v>
      </c>
      <c r="AB59" s="22"/>
      <c r="AC59" s="22"/>
      <c r="AD59" s="22"/>
      <c r="AE59" s="22"/>
      <c r="AF59" s="22">
        <v>330.3</v>
      </c>
      <c r="AG59" s="22"/>
      <c r="AH59" s="22"/>
      <c r="AI59" s="22"/>
      <c r="AJ59" s="22"/>
      <c r="AK59" s="22"/>
      <c r="AL59" s="25">
        <v>0</v>
      </c>
      <c r="AM59" s="11"/>
      <c r="AN59" s="11">
        <v>1326.3</v>
      </c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2"/>
      <c r="BD59" s="11"/>
      <c r="BE59" s="11"/>
      <c r="BF59" s="13"/>
      <c r="BG59" s="14"/>
      <c r="BH59" s="11"/>
      <c r="BI59" s="12"/>
      <c r="BJ59" s="11"/>
      <c r="BK59" s="11"/>
      <c r="BL59" s="13"/>
      <c r="BM59" s="14"/>
      <c r="BN59" s="11"/>
      <c r="BO59" s="12"/>
      <c r="BP59" s="11"/>
      <c r="BQ59" s="11"/>
      <c r="BR59" s="13"/>
      <c r="BS59" s="14"/>
      <c r="BT59" s="11"/>
      <c r="BU59" s="12"/>
      <c r="BV59" s="11"/>
      <c r="BW59" s="11"/>
      <c r="BX59" s="13"/>
      <c r="BY59" s="14"/>
      <c r="BZ59" s="11"/>
      <c r="CA59" s="12"/>
      <c r="CB59" s="11"/>
      <c r="CC59" s="11"/>
      <c r="CD59" s="14"/>
      <c r="CE59" s="13"/>
      <c r="CF59" s="13"/>
    </row>
    <row r="60" spans="1:84" ht="32.25" thickBot="1" x14ac:dyDescent="0.3">
      <c r="A60" s="17" t="s">
        <v>114</v>
      </c>
      <c r="B60" s="18" t="s">
        <v>115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20"/>
      <c r="R60" s="19"/>
      <c r="S60" s="19"/>
      <c r="T60" s="21"/>
      <c r="U60" s="22">
        <v>160</v>
      </c>
      <c r="V60" s="22"/>
      <c r="W60" s="22"/>
      <c r="X60" s="22">
        <v>1000</v>
      </c>
      <c r="Y60" s="22"/>
      <c r="Z60" s="22">
        <v>55</v>
      </c>
      <c r="AA60" s="22"/>
      <c r="AB60" s="22"/>
      <c r="AC60" s="22"/>
      <c r="AD60" s="22"/>
      <c r="AE60" s="22"/>
      <c r="AF60" s="22">
        <v>940</v>
      </c>
      <c r="AG60" s="22"/>
      <c r="AH60" s="22">
        <v>1000</v>
      </c>
      <c r="AI60" s="22">
        <v>55</v>
      </c>
      <c r="AJ60" s="22"/>
      <c r="AK60" s="22"/>
      <c r="AL60" s="25">
        <f>AL61</f>
        <v>0</v>
      </c>
      <c r="AM60" s="11"/>
      <c r="AN60" s="11">
        <v>1000</v>
      </c>
      <c r="AO60" s="11"/>
      <c r="AP60" s="11"/>
      <c r="AQ60" s="11">
        <v>240</v>
      </c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2"/>
      <c r="BD60" s="11"/>
      <c r="BE60" s="11"/>
      <c r="BF60" s="13"/>
      <c r="BG60" s="14"/>
      <c r="BH60" s="11">
        <v>240</v>
      </c>
      <c r="BI60" s="12"/>
      <c r="BJ60" s="11"/>
      <c r="BK60" s="11"/>
      <c r="BL60" s="13"/>
      <c r="BM60" s="14"/>
      <c r="BN60" s="11">
        <v>240</v>
      </c>
      <c r="BO60" s="12"/>
      <c r="BP60" s="11"/>
      <c r="BQ60" s="11"/>
      <c r="BR60" s="13"/>
      <c r="BS60" s="14"/>
      <c r="BT60" s="11"/>
      <c r="BU60" s="12"/>
      <c r="BV60" s="11"/>
      <c r="BW60" s="11"/>
      <c r="BX60" s="13"/>
      <c r="BY60" s="14"/>
      <c r="BZ60" s="11">
        <v>240</v>
      </c>
      <c r="CA60" s="12"/>
      <c r="CB60" s="11"/>
      <c r="CC60" s="11"/>
      <c r="CD60" s="14"/>
      <c r="CE60" s="13"/>
      <c r="CF60" s="13"/>
    </row>
    <row r="61" spans="1:84" ht="22.5" customHeight="1" thickBot="1" x14ac:dyDescent="0.3">
      <c r="A61" s="17" t="s">
        <v>116</v>
      </c>
      <c r="B61" s="18" t="s">
        <v>117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20"/>
      <c r="R61" s="19"/>
      <c r="S61" s="19"/>
      <c r="T61" s="21"/>
      <c r="U61" s="22"/>
      <c r="V61" s="22"/>
      <c r="W61" s="22"/>
      <c r="X61" s="22">
        <v>1000</v>
      </c>
      <c r="Y61" s="22"/>
      <c r="Z61" s="22">
        <v>55</v>
      </c>
      <c r="AA61" s="22"/>
      <c r="AB61" s="22"/>
      <c r="AC61" s="22"/>
      <c r="AD61" s="22"/>
      <c r="AE61" s="22"/>
      <c r="AF61" s="22">
        <v>1100</v>
      </c>
      <c r="AG61" s="22"/>
      <c r="AH61" s="22">
        <v>1000</v>
      </c>
      <c r="AI61" s="22">
        <v>55</v>
      </c>
      <c r="AJ61" s="22"/>
      <c r="AK61" s="22"/>
      <c r="AL61" s="25">
        <f>AL62</f>
        <v>0</v>
      </c>
      <c r="AM61" s="11"/>
      <c r="AN61" s="11">
        <v>1000</v>
      </c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2"/>
      <c r="BD61" s="11"/>
      <c r="BE61" s="11"/>
      <c r="BF61" s="13"/>
      <c r="BG61" s="14"/>
      <c r="BH61" s="11"/>
      <c r="BI61" s="12"/>
      <c r="BJ61" s="11"/>
      <c r="BK61" s="11"/>
      <c r="BL61" s="13"/>
      <c r="BM61" s="14"/>
      <c r="BN61" s="11"/>
      <c r="BO61" s="12"/>
      <c r="BP61" s="11"/>
      <c r="BQ61" s="11"/>
      <c r="BR61" s="13"/>
      <c r="BS61" s="14"/>
      <c r="BT61" s="11"/>
      <c r="BU61" s="12"/>
      <c r="BV61" s="11"/>
      <c r="BW61" s="11"/>
      <c r="BX61" s="13"/>
      <c r="BY61" s="14"/>
      <c r="BZ61" s="11"/>
      <c r="CA61" s="12"/>
      <c r="CB61" s="11"/>
      <c r="CC61" s="11"/>
      <c r="CD61" s="14"/>
      <c r="CE61" s="13"/>
      <c r="CF61" s="13"/>
    </row>
    <row r="62" spans="1:84" ht="48" thickBot="1" x14ac:dyDescent="0.3">
      <c r="A62" s="17" t="s">
        <v>118</v>
      </c>
      <c r="B62" s="18" t="s">
        <v>117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20" t="s">
        <v>119</v>
      </c>
      <c r="R62" s="19"/>
      <c r="S62" s="19"/>
      <c r="T62" s="21"/>
      <c r="U62" s="22"/>
      <c r="V62" s="22"/>
      <c r="W62" s="22"/>
      <c r="X62" s="22">
        <v>1000</v>
      </c>
      <c r="Y62" s="22"/>
      <c r="Z62" s="22">
        <v>55</v>
      </c>
      <c r="AA62" s="22"/>
      <c r="AB62" s="22"/>
      <c r="AC62" s="22"/>
      <c r="AD62" s="22"/>
      <c r="AE62" s="22"/>
      <c r="AF62" s="22">
        <v>1100</v>
      </c>
      <c r="AG62" s="22"/>
      <c r="AH62" s="22">
        <v>1000</v>
      </c>
      <c r="AI62" s="22">
        <v>55</v>
      </c>
      <c r="AJ62" s="22"/>
      <c r="AK62" s="22"/>
      <c r="AL62" s="25">
        <v>0</v>
      </c>
      <c r="AM62" s="11"/>
      <c r="AN62" s="11">
        <v>1000</v>
      </c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2"/>
      <c r="BD62" s="11"/>
      <c r="BE62" s="11"/>
      <c r="BF62" s="13"/>
      <c r="BG62" s="14"/>
      <c r="BH62" s="11"/>
      <c r="BI62" s="12"/>
      <c r="BJ62" s="11"/>
      <c r="BK62" s="11"/>
      <c r="BL62" s="13"/>
      <c r="BM62" s="14"/>
      <c r="BN62" s="11"/>
      <c r="BO62" s="12"/>
      <c r="BP62" s="11"/>
      <c r="BQ62" s="11"/>
      <c r="BR62" s="13"/>
      <c r="BS62" s="14"/>
      <c r="BT62" s="11"/>
      <c r="BU62" s="12"/>
      <c r="BV62" s="11"/>
      <c r="BW62" s="11"/>
      <c r="BX62" s="13"/>
      <c r="BY62" s="14"/>
      <c r="BZ62" s="11"/>
      <c r="CA62" s="12"/>
      <c r="CB62" s="11"/>
      <c r="CC62" s="11"/>
      <c r="CD62" s="14"/>
      <c r="CE62" s="13"/>
      <c r="CF62" s="13"/>
    </row>
    <row r="63" spans="1:84" ht="16.5" thickBot="1" x14ac:dyDescent="0.3">
      <c r="A63" s="17" t="s">
        <v>45</v>
      </c>
      <c r="B63" s="18" t="s">
        <v>120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20"/>
      <c r="R63" s="19"/>
      <c r="S63" s="19"/>
      <c r="T63" s="21"/>
      <c r="U63" s="22">
        <v>37263.199999999997</v>
      </c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>
        <v>6236.4</v>
      </c>
      <c r="AG63" s="22"/>
      <c r="AH63" s="22"/>
      <c r="AI63" s="22"/>
      <c r="AJ63" s="22"/>
      <c r="AK63" s="22"/>
      <c r="AL63" s="25">
        <f>AL64+AL68+AL71</f>
        <v>4575.3</v>
      </c>
      <c r="AM63" s="11"/>
      <c r="AN63" s="11"/>
      <c r="AO63" s="11"/>
      <c r="AP63" s="11"/>
      <c r="AQ63" s="11">
        <v>40845</v>
      </c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2"/>
      <c r="BD63" s="11"/>
      <c r="BE63" s="11"/>
      <c r="BF63" s="13"/>
      <c r="BG63" s="14"/>
      <c r="BH63" s="11">
        <v>40845.1</v>
      </c>
      <c r="BI63" s="12"/>
      <c r="BJ63" s="11"/>
      <c r="BK63" s="11"/>
      <c r="BL63" s="13"/>
      <c r="BM63" s="14"/>
      <c r="BN63" s="11">
        <v>40886.9</v>
      </c>
      <c r="BO63" s="12"/>
      <c r="BP63" s="11"/>
      <c r="BQ63" s="11"/>
      <c r="BR63" s="13"/>
      <c r="BS63" s="14"/>
      <c r="BT63" s="11"/>
      <c r="BU63" s="12"/>
      <c r="BV63" s="11"/>
      <c r="BW63" s="11"/>
      <c r="BX63" s="13"/>
      <c r="BY63" s="14"/>
      <c r="BZ63" s="11">
        <v>40887</v>
      </c>
      <c r="CA63" s="12"/>
      <c r="CB63" s="11"/>
      <c r="CC63" s="11"/>
      <c r="CD63" s="14"/>
      <c r="CE63" s="13"/>
      <c r="CF63" s="13"/>
    </row>
    <row r="64" spans="1:84" ht="48" thickBot="1" x14ac:dyDescent="0.3">
      <c r="A64" s="17" t="s">
        <v>121</v>
      </c>
      <c r="B64" s="18" t="s">
        <v>122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20"/>
      <c r="R64" s="19"/>
      <c r="S64" s="19"/>
      <c r="T64" s="21"/>
      <c r="U64" s="22">
        <v>28839.4</v>
      </c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5">
        <f>AL65</f>
        <v>1795.8</v>
      </c>
      <c r="AM64" s="11"/>
      <c r="AN64" s="11"/>
      <c r="AO64" s="11"/>
      <c r="AP64" s="11"/>
      <c r="AQ64" s="11">
        <v>29130.7</v>
      </c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2"/>
      <c r="BD64" s="11"/>
      <c r="BE64" s="11"/>
      <c r="BF64" s="13"/>
      <c r="BG64" s="14"/>
      <c r="BH64" s="11">
        <v>29130.799999999999</v>
      </c>
      <c r="BI64" s="12"/>
      <c r="BJ64" s="11"/>
      <c r="BK64" s="11"/>
      <c r="BL64" s="13"/>
      <c r="BM64" s="14"/>
      <c r="BN64" s="11">
        <v>29130.7</v>
      </c>
      <c r="BO64" s="12"/>
      <c r="BP64" s="11"/>
      <c r="BQ64" s="11"/>
      <c r="BR64" s="13"/>
      <c r="BS64" s="14"/>
      <c r="BT64" s="11"/>
      <c r="BU64" s="12"/>
      <c r="BV64" s="11"/>
      <c r="BW64" s="11"/>
      <c r="BX64" s="13"/>
      <c r="BY64" s="14"/>
      <c r="BZ64" s="11">
        <v>29130.799999999999</v>
      </c>
      <c r="CA64" s="12"/>
      <c r="CB64" s="11"/>
      <c r="CC64" s="11"/>
      <c r="CD64" s="14"/>
      <c r="CE64" s="13"/>
      <c r="CF64" s="13"/>
    </row>
    <row r="65" spans="1:84" ht="32.25" thickBot="1" x14ac:dyDescent="0.3">
      <c r="A65" s="17" t="s">
        <v>123</v>
      </c>
      <c r="B65" s="18" t="s">
        <v>124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20"/>
      <c r="R65" s="19"/>
      <c r="S65" s="19"/>
      <c r="T65" s="21"/>
      <c r="U65" s="22">
        <v>28839.4</v>
      </c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5">
        <f>AL66+AL67</f>
        <v>1795.8</v>
      </c>
      <c r="AM65" s="11"/>
      <c r="AN65" s="11"/>
      <c r="AO65" s="11"/>
      <c r="AP65" s="11"/>
      <c r="AQ65" s="11">
        <v>29130.7</v>
      </c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2"/>
      <c r="BD65" s="11"/>
      <c r="BE65" s="11"/>
      <c r="BF65" s="13"/>
      <c r="BG65" s="14"/>
      <c r="BH65" s="11">
        <v>29130.799999999999</v>
      </c>
      <c r="BI65" s="12"/>
      <c r="BJ65" s="11"/>
      <c r="BK65" s="11"/>
      <c r="BL65" s="13"/>
      <c r="BM65" s="14"/>
      <c r="BN65" s="11">
        <v>29130.7</v>
      </c>
      <c r="BO65" s="12"/>
      <c r="BP65" s="11"/>
      <c r="BQ65" s="11"/>
      <c r="BR65" s="13"/>
      <c r="BS65" s="14"/>
      <c r="BT65" s="11"/>
      <c r="BU65" s="12"/>
      <c r="BV65" s="11"/>
      <c r="BW65" s="11"/>
      <c r="BX65" s="13"/>
      <c r="BY65" s="14"/>
      <c r="BZ65" s="11">
        <v>29130.799999999999</v>
      </c>
      <c r="CA65" s="12"/>
      <c r="CB65" s="11"/>
      <c r="CC65" s="11"/>
      <c r="CD65" s="14"/>
      <c r="CE65" s="13"/>
      <c r="CF65" s="13"/>
    </row>
    <row r="66" spans="1:84" ht="48" thickBot="1" x14ac:dyDescent="0.3">
      <c r="A66" s="17" t="s">
        <v>125</v>
      </c>
      <c r="B66" s="18" t="s">
        <v>124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20" t="s">
        <v>44</v>
      </c>
      <c r="R66" s="19"/>
      <c r="S66" s="19"/>
      <c r="T66" s="21"/>
      <c r="U66" s="22">
        <v>44.9</v>
      </c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5">
        <v>0</v>
      </c>
      <c r="AM66" s="11"/>
      <c r="AN66" s="11"/>
      <c r="AO66" s="11"/>
      <c r="AP66" s="11"/>
      <c r="AQ66" s="11">
        <v>44.9</v>
      </c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2"/>
      <c r="BD66" s="11"/>
      <c r="BE66" s="11"/>
      <c r="BF66" s="13"/>
      <c r="BG66" s="14"/>
      <c r="BH66" s="11">
        <v>44.9</v>
      </c>
      <c r="BI66" s="12"/>
      <c r="BJ66" s="11"/>
      <c r="BK66" s="11"/>
      <c r="BL66" s="13"/>
      <c r="BM66" s="14"/>
      <c r="BN66" s="11">
        <v>44.9</v>
      </c>
      <c r="BO66" s="12"/>
      <c r="BP66" s="11"/>
      <c r="BQ66" s="11"/>
      <c r="BR66" s="13"/>
      <c r="BS66" s="14"/>
      <c r="BT66" s="11"/>
      <c r="BU66" s="12"/>
      <c r="BV66" s="11"/>
      <c r="BW66" s="11"/>
      <c r="BX66" s="13"/>
      <c r="BY66" s="14"/>
      <c r="BZ66" s="11">
        <v>44.9</v>
      </c>
      <c r="CA66" s="12"/>
      <c r="CB66" s="11"/>
      <c r="CC66" s="11"/>
      <c r="CD66" s="14"/>
      <c r="CE66" s="13"/>
      <c r="CF66" s="13"/>
    </row>
    <row r="67" spans="1:84" ht="48" thickBot="1" x14ac:dyDescent="0.3">
      <c r="A67" s="17" t="s">
        <v>126</v>
      </c>
      <c r="B67" s="18" t="s">
        <v>124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20" t="s">
        <v>127</v>
      </c>
      <c r="R67" s="19"/>
      <c r="S67" s="19"/>
      <c r="T67" s="21"/>
      <c r="U67" s="22">
        <v>28794.5</v>
      </c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5">
        <v>1795.8</v>
      </c>
      <c r="AM67" s="11"/>
      <c r="AN67" s="11"/>
      <c r="AO67" s="11"/>
      <c r="AP67" s="11"/>
      <c r="AQ67" s="11">
        <v>29085.8</v>
      </c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2"/>
      <c r="BD67" s="11"/>
      <c r="BE67" s="11"/>
      <c r="BF67" s="13"/>
      <c r="BG67" s="14"/>
      <c r="BH67" s="11">
        <v>29085.9</v>
      </c>
      <c r="BI67" s="12"/>
      <c r="BJ67" s="11"/>
      <c r="BK67" s="11"/>
      <c r="BL67" s="13"/>
      <c r="BM67" s="14"/>
      <c r="BN67" s="11">
        <v>29085.8</v>
      </c>
      <c r="BO67" s="12"/>
      <c r="BP67" s="11"/>
      <c r="BQ67" s="11"/>
      <c r="BR67" s="13"/>
      <c r="BS67" s="14"/>
      <c r="BT67" s="11"/>
      <c r="BU67" s="12"/>
      <c r="BV67" s="11"/>
      <c r="BW67" s="11"/>
      <c r="BX67" s="13"/>
      <c r="BY67" s="14"/>
      <c r="BZ67" s="11">
        <v>29085.9</v>
      </c>
      <c r="CA67" s="12"/>
      <c r="CB67" s="11"/>
      <c r="CC67" s="11"/>
      <c r="CD67" s="14"/>
      <c r="CE67" s="13"/>
      <c r="CF67" s="13"/>
    </row>
    <row r="68" spans="1:84" ht="32.25" thickBot="1" x14ac:dyDescent="0.3">
      <c r="A68" s="17" t="s">
        <v>128</v>
      </c>
      <c r="B68" s="18" t="s">
        <v>129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20"/>
      <c r="R68" s="19"/>
      <c r="S68" s="19"/>
      <c r="T68" s="21"/>
      <c r="U68" s="22">
        <v>1867.2</v>
      </c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>
        <v>2554.8000000000002</v>
      </c>
      <c r="AG68" s="22"/>
      <c r="AH68" s="22"/>
      <c r="AI68" s="22"/>
      <c r="AJ68" s="22"/>
      <c r="AK68" s="22"/>
      <c r="AL68" s="25">
        <f>AL69</f>
        <v>0</v>
      </c>
      <c r="AM68" s="11"/>
      <c r="AN68" s="11"/>
      <c r="AO68" s="11"/>
      <c r="AP68" s="11"/>
      <c r="AQ68" s="11">
        <v>1714.3</v>
      </c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2"/>
      <c r="BD68" s="11"/>
      <c r="BE68" s="11"/>
      <c r="BF68" s="13"/>
      <c r="BG68" s="14"/>
      <c r="BH68" s="11">
        <v>1714.3</v>
      </c>
      <c r="BI68" s="12"/>
      <c r="BJ68" s="11"/>
      <c r="BK68" s="11"/>
      <c r="BL68" s="13"/>
      <c r="BM68" s="14"/>
      <c r="BN68" s="11">
        <v>1546.2</v>
      </c>
      <c r="BO68" s="12"/>
      <c r="BP68" s="11"/>
      <c r="BQ68" s="11"/>
      <c r="BR68" s="13"/>
      <c r="BS68" s="14"/>
      <c r="BT68" s="11"/>
      <c r="BU68" s="12"/>
      <c r="BV68" s="11"/>
      <c r="BW68" s="11"/>
      <c r="BX68" s="13"/>
      <c r="BY68" s="14"/>
      <c r="BZ68" s="11">
        <v>1546.2</v>
      </c>
      <c r="CA68" s="12"/>
      <c r="CB68" s="11"/>
      <c r="CC68" s="11"/>
      <c r="CD68" s="14"/>
      <c r="CE68" s="13"/>
      <c r="CF68" s="13"/>
    </row>
    <row r="69" spans="1:84" ht="16.5" thickBot="1" x14ac:dyDescent="0.3">
      <c r="A69" s="17" t="s">
        <v>130</v>
      </c>
      <c r="B69" s="18" t="s">
        <v>131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20"/>
      <c r="R69" s="19"/>
      <c r="S69" s="19"/>
      <c r="T69" s="21"/>
      <c r="U69" s="22">
        <v>1867.2</v>
      </c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>
        <v>2554.8000000000002</v>
      </c>
      <c r="AG69" s="22"/>
      <c r="AH69" s="22"/>
      <c r="AI69" s="22"/>
      <c r="AJ69" s="22"/>
      <c r="AK69" s="22"/>
      <c r="AL69" s="25">
        <f>AL70</f>
        <v>0</v>
      </c>
      <c r="AM69" s="11"/>
      <c r="AN69" s="11"/>
      <c r="AO69" s="11"/>
      <c r="AP69" s="11"/>
      <c r="AQ69" s="11">
        <v>1714.3</v>
      </c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2"/>
      <c r="BD69" s="11"/>
      <c r="BE69" s="11"/>
      <c r="BF69" s="13"/>
      <c r="BG69" s="14"/>
      <c r="BH69" s="11">
        <v>1714.3</v>
      </c>
      <c r="BI69" s="12"/>
      <c r="BJ69" s="11"/>
      <c r="BK69" s="11"/>
      <c r="BL69" s="13"/>
      <c r="BM69" s="14"/>
      <c r="BN69" s="11">
        <v>1546.2</v>
      </c>
      <c r="BO69" s="12"/>
      <c r="BP69" s="11"/>
      <c r="BQ69" s="11"/>
      <c r="BR69" s="13"/>
      <c r="BS69" s="14"/>
      <c r="BT69" s="11"/>
      <c r="BU69" s="12"/>
      <c r="BV69" s="11"/>
      <c r="BW69" s="11"/>
      <c r="BX69" s="13"/>
      <c r="BY69" s="14"/>
      <c r="BZ69" s="11">
        <v>1546.2</v>
      </c>
      <c r="CA69" s="12"/>
      <c r="CB69" s="11"/>
      <c r="CC69" s="11"/>
      <c r="CD69" s="14"/>
      <c r="CE69" s="13"/>
      <c r="CF69" s="13"/>
    </row>
    <row r="70" spans="1:84" ht="48" thickBot="1" x14ac:dyDescent="0.3">
      <c r="A70" s="17" t="s">
        <v>132</v>
      </c>
      <c r="B70" s="18" t="s">
        <v>131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20" t="s">
        <v>44</v>
      </c>
      <c r="R70" s="19"/>
      <c r="S70" s="19"/>
      <c r="T70" s="21"/>
      <c r="U70" s="22">
        <v>1867.2</v>
      </c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>
        <v>2554.8000000000002</v>
      </c>
      <c r="AG70" s="22"/>
      <c r="AH70" s="22"/>
      <c r="AI70" s="22"/>
      <c r="AJ70" s="22"/>
      <c r="AK70" s="22"/>
      <c r="AL70" s="25">
        <v>0</v>
      </c>
      <c r="AM70" s="11"/>
      <c r="AN70" s="11"/>
      <c r="AO70" s="11"/>
      <c r="AP70" s="11"/>
      <c r="AQ70" s="11">
        <v>1714.3</v>
      </c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2"/>
      <c r="BD70" s="11"/>
      <c r="BE70" s="11"/>
      <c r="BF70" s="13"/>
      <c r="BG70" s="14"/>
      <c r="BH70" s="11">
        <v>1714.3</v>
      </c>
      <c r="BI70" s="12"/>
      <c r="BJ70" s="11"/>
      <c r="BK70" s="11"/>
      <c r="BL70" s="13"/>
      <c r="BM70" s="14"/>
      <c r="BN70" s="11">
        <v>1546.2</v>
      </c>
      <c r="BO70" s="12"/>
      <c r="BP70" s="11"/>
      <c r="BQ70" s="11"/>
      <c r="BR70" s="13"/>
      <c r="BS70" s="14"/>
      <c r="BT70" s="11"/>
      <c r="BU70" s="12"/>
      <c r="BV70" s="11"/>
      <c r="BW70" s="11"/>
      <c r="BX70" s="13"/>
      <c r="BY70" s="14"/>
      <c r="BZ70" s="11">
        <v>1546.2</v>
      </c>
      <c r="CA70" s="12"/>
      <c r="CB70" s="11"/>
      <c r="CC70" s="11"/>
      <c r="CD70" s="14"/>
      <c r="CE70" s="13"/>
      <c r="CF70" s="13"/>
    </row>
    <row r="71" spans="1:84" ht="32.25" thickBot="1" x14ac:dyDescent="0.3">
      <c r="A71" s="17" t="s">
        <v>133</v>
      </c>
      <c r="B71" s="18" t="s">
        <v>134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20"/>
      <c r="R71" s="19"/>
      <c r="S71" s="19"/>
      <c r="T71" s="21"/>
      <c r="U71" s="22">
        <v>6556.6</v>
      </c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>
        <v>3681.6</v>
      </c>
      <c r="AG71" s="22"/>
      <c r="AH71" s="22"/>
      <c r="AI71" s="22"/>
      <c r="AJ71" s="22"/>
      <c r="AK71" s="22"/>
      <c r="AL71" s="25">
        <f>AL72</f>
        <v>2779.5</v>
      </c>
      <c r="AM71" s="11"/>
      <c r="AN71" s="11"/>
      <c r="AO71" s="11"/>
      <c r="AP71" s="11"/>
      <c r="AQ71" s="11">
        <v>10000</v>
      </c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2"/>
      <c r="BD71" s="11"/>
      <c r="BE71" s="11"/>
      <c r="BF71" s="13"/>
      <c r="BG71" s="14"/>
      <c r="BH71" s="11">
        <v>10000</v>
      </c>
      <c r="BI71" s="12"/>
      <c r="BJ71" s="11"/>
      <c r="BK71" s="11"/>
      <c r="BL71" s="13"/>
      <c r="BM71" s="14"/>
      <c r="BN71" s="11">
        <v>10210</v>
      </c>
      <c r="BO71" s="12"/>
      <c r="BP71" s="11"/>
      <c r="BQ71" s="11"/>
      <c r="BR71" s="13"/>
      <c r="BS71" s="14"/>
      <c r="BT71" s="11"/>
      <c r="BU71" s="12"/>
      <c r="BV71" s="11"/>
      <c r="BW71" s="11"/>
      <c r="BX71" s="13"/>
      <c r="BY71" s="14"/>
      <c r="BZ71" s="11">
        <v>10210</v>
      </c>
      <c r="CA71" s="12"/>
      <c r="CB71" s="11"/>
      <c r="CC71" s="11"/>
      <c r="CD71" s="14"/>
      <c r="CE71" s="13"/>
      <c r="CF71" s="13"/>
    </row>
    <row r="72" spans="1:84" ht="16.5" thickBot="1" x14ac:dyDescent="0.3">
      <c r="A72" s="17" t="s">
        <v>135</v>
      </c>
      <c r="B72" s="18" t="s">
        <v>136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20"/>
      <c r="R72" s="19"/>
      <c r="S72" s="19"/>
      <c r="T72" s="21"/>
      <c r="U72" s="22">
        <v>6556.6</v>
      </c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>
        <v>3681.6</v>
      </c>
      <c r="AG72" s="22"/>
      <c r="AH72" s="22"/>
      <c r="AI72" s="22"/>
      <c r="AJ72" s="22"/>
      <c r="AK72" s="22"/>
      <c r="AL72" s="25">
        <f>AL73+AL74</f>
        <v>2779.5</v>
      </c>
      <c r="AM72" s="11"/>
      <c r="AN72" s="11"/>
      <c r="AO72" s="11"/>
      <c r="AP72" s="11"/>
      <c r="AQ72" s="11">
        <v>10000</v>
      </c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2"/>
      <c r="BD72" s="11"/>
      <c r="BE72" s="11"/>
      <c r="BF72" s="13"/>
      <c r="BG72" s="14"/>
      <c r="BH72" s="11">
        <v>10000</v>
      </c>
      <c r="BI72" s="12"/>
      <c r="BJ72" s="11"/>
      <c r="BK72" s="11"/>
      <c r="BL72" s="13"/>
      <c r="BM72" s="14"/>
      <c r="BN72" s="11">
        <v>10210</v>
      </c>
      <c r="BO72" s="12"/>
      <c r="BP72" s="11"/>
      <c r="BQ72" s="11"/>
      <c r="BR72" s="13"/>
      <c r="BS72" s="14"/>
      <c r="BT72" s="11"/>
      <c r="BU72" s="12"/>
      <c r="BV72" s="11"/>
      <c r="BW72" s="11"/>
      <c r="BX72" s="13"/>
      <c r="BY72" s="14"/>
      <c r="BZ72" s="11">
        <v>10210</v>
      </c>
      <c r="CA72" s="12"/>
      <c r="CB72" s="11"/>
      <c r="CC72" s="11"/>
      <c r="CD72" s="14"/>
      <c r="CE72" s="13"/>
      <c r="CF72" s="13"/>
    </row>
    <row r="73" spans="1:84" ht="48" thickBot="1" x14ac:dyDescent="0.3">
      <c r="A73" s="17" t="s">
        <v>137</v>
      </c>
      <c r="B73" s="18" t="s">
        <v>136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20" t="s">
        <v>44</v>
      </c>
      <c r="R73" s="19"/>
      <c r="S73" s="19"/>
      <c r="T73" s="21"/>
      <c r="U73" s="22">
        <v>6546.6</v>
      </c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>
        <v>3681.6</v>
      </c>
      <c r="AG73" s="22"/>
      <c r="AH73" s="22"/>
      <c r="AI73" s="22"/>
      <c r="AJ73" s="22"/>
      <c r="AK73" s="22"/>
      <c r="AL73" s="25">
        <v>2779.5</v>
      </c>
      <c r="AM73" s="11"/>
      <c r="AN73" s="11"/>
      <c r="AO73" s="11"/>
      <c r="AP73" s="11"/>
      <c r="AQ73" s="11">
        <v>9990</v>
      </c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2"/>
      <c r="BD73" s="11"/>
      <c r="BE73" s="11"/>
      <c r="BF73" s="13"/>
      <c r="BG73" s="14"/>
      <c r="BH73" s="11">
        <v>9990</v>
      </c>
      <c r="BI73" s="12"/>
      <c r="BJ73" s="11"/>
      <c r="BK73" s="11"/>
      <c r="BL73" s="13"/>
      <c r="BM73" s="14"/>
      <c r="BN73" s="11">
        <v>10200</v>
      </c>
      <c r="BO73" s="12"/>
      <c r="BP73" s="11"/>
      <c r="BQ73" s="11"/>
      <c r="BR73" s="13"/>
      <c r="BS73" s="14"/>
      <c r="BT73" s="11"/>
      <c r="BU73" s="12"/>
      <c r="BV73" s="11"/>
      <c r="BW73" s="11"/>
      <c r="BX73" s="13"/>
      <c r="BY73" s="14"/>
      <c r="BZ73" s="11">
        <v>10200</v>
      </c>
      <c r="CA73" s="12"/>
      <c r="CB73" s="11"/>
      <c r="CC73" s="11"/>
      <c r="CD73" s="14"/>
      <c r="CE73" s="13"/>
      <c r="CF73" s="13"/>
    </row>
    <row r="74" spans="1:84" ht="32.25" thickBot="1" x14ac:dyDescent="0.3">
      <c r="A74" s="17" t="s">
        <v>138</v>
      </c>
      <c r="B74" s="18" t="s">
        <v>136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20" t="s">
        <v>127</v>
      </c>
      <c r="R74" s="19"/>
      <c r="S74" s="19"/>
      <c r="T74" s="21"/>
      <c r="U74" s="22">
        <v>10</v>
      </c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5">
        <v>0</v>
      </c>
      <c r="AM74" s="11"/>
      <c r="AN74" s="11"/>
      <c r="AO74" s="11"/>
      <c r="AP74" s="11"/>
      <c r="AQ74" s="11">
        <v>10</v>
      </c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2"/>
      <c r="BD74" s="11"/>
      <c r="BE74" s="11"/>
      <c r="BF74" s="13"/>
      <c r="BG74" s="14"/>
      <c r="BH74" s="11">
        <v>10</v>
      </c>
      <c r="BI74" s="12"/>
      <c r="BJ74" s="11"/>
      <c r="BK74" s="11"/>
      <c r="BL74" s="13"/>
      <c r="BM74" s="14"/>
      <c r="BN74" s="11">
        <v>10</v>
      </c>
      <c r="BO74" s="12"/>
      <c r="BP74" s="11"/>
      <c r="BQ74" s="11"/>
      <c r="BR74" s="13"/>
      <c r="BS74" s="14"/>
      <c r="BT74" s="11"/>
      <c r="BU74" s="12"/>
      <c r="BV74" s="11"/>
      <c r="BW74" s="11"/>
      <c r="BX74" s="13"/>
      <c r="BY74" s="14"/>
      <c r="BZ74" s="11">
        <v>10</v>
      </c>
      <c r="CA74" s="12"/>
      <c r="CB74" s="11"/>
      <c r="CC74" s="11"/>
      <c r="CD74" s="14"/>
      <c r="CE74" s="13"/>
      <c r="CF74" s="13"/>
    </row>
    <row r="75" spans="1:84" ht="63.75" thickBot="1" x14ac:dyDescent="0.3">
      <c r="A75" s="27" t="s">
        <v>139</v>
      </c>
      <c r="B75" s="28" t="s">
        <v>140</v>
      </c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30"/>
      <c r="R75" s="29"/>
      <c r="S75" s="29"/>
      <c r="T75" s="31"/>
      <c r="U75" s="32">
        <v>11053.4</v>
      </c>
      <c r="V75" s="32"/>
      <c r="W75" s="32"/>
      <c r="X75" s="32">
        <v>978.8</v>
      </c>
      <c r="Y75" s="32">
        <v>978.8</v>
      </c>
      <c r="Z75" s="32">
        <v>40.799999999999997</v>
      </c>
      <c r="AA75" s="32"/>
      <c r="AB75" s="32"/>
      <c r="AC75" s="32"/>
      <c r="AD75" s="32"/>
      <c r="AE75" s="32"/>
      <c r="AF75" s="32">
        <v>5015.6000000000004</v>
      </c>
      <c r="AG75" s="32"/>
      <c r="AH75" s="32"/>
      <c r="AI75" s="32">
        <v>40.799999999999997</v>
      </c>
      <c r="AJ75" s="32"/>
      <c r="AK75" s="32"/>
      <c r="AL75" s="33">
        <f>AL76+AL83</f>
        <v>2898.3</v>
      </c>
      <c r="AM75" s="11"/>
      <c r="AN75" s="11">
        <v>978.8</v>
      </c>
      <c r="AO75" s="11"/>
      <c r="AP75" s="11"/>
      <c r="AQ75" s="11">
        <v>10455.9</v>
      </c>
      <c r="AR75" s="11"/>
      <c r="AS75" s="11"/>
      <c r="AT75" s="11">
        <v>244.8</v>
      </c>
      <c r="AU75" s="11">
        <v>244.8</v>
      </c>
      <c r="AV75" s="11">
        <v>10.199999999999999</v>
      </c>
      <c r="AW75" s="11"/>
      <c r="AX75" s="11"/>
      <c r="AY75" s="11"/>
      <c r="AZ75" s="11"/>
      <c r="BA75" s="11"/>
      <c r="BB75" s="11"/>
      <c r="BC75" s="12"/>
      <c r="BD75" s="11"/>
      <c r="BE75" s="11">
        <v>10.199999999999999</v>
      </c>
      <c r="BF75" s="13"/>
      <c r="BG75" s="14"/>
      <c r="BH75" s="11">
        <v>10455.9</v>
      </c>
      <c r="BI75" s="12"/>
      <c r="BJ75" s="11">
        <v>244.8</v>
      </c>
      <c r="BK75" s="11">
        <v>10.199999999999999</v>
      </c>
      <c r="BL75" s="13"/>
      <c r="BM75" s="14"/>
      <c r="BN75" s="11">
        <v>10549.6</v>
      </c>
      <c r="BO75" s="12"/>
      <c r="BP75" s="11">
        <v>244.8</v>
      </c>
      <c r="BQ75" s="11"/>
      <c r="BR75" s="13"/>
      <c r="BS75" s="14"/>
      <c r="BT75" s="11"/>
      <c r="BU75" s="12"/>
      <c r="BV75" s="11"/>
      <c r="BW75" s="11">
        <v>10.199999999999999</v>
      </c>
      <c r="BX75" s="13"/>
      <c r="BY75" s="14"/>
      <c r="BZ75" s="11">
        <v>10549.6</v>
      </c>
      <c r="CA75" s="12"/>
      <c r="CB75" s="11">
        <v>244.8</v>
      </c>
      <c r="CC75" s="11">
        <v>10.199999999999999</v>
      </c>
      <c r="CD75" s="14"/>
      <c r="CE75" s="13"/>
      <c r="CF75" s="13"/>
    </row>
    <row r="76" spans="1:84" ht="16.5" thickBot="1" x14ac:dyDescent="0.3">
      <c r="A76" s="17" t="s">
        <v>37</v>
      </c>
      <c r="B76" s="18" t="s">
        <v>141</v>
      </c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20"/>
      <c r="R76" s="19"/>
      <c r="S76" s="19"/>
      <c r="T76" s="21"/>
      <c r="U76" s="22">
        <v>1019.6</v>
      </c>
      <c r="V76" s="22"/>
      <c r="W76" s="22"/>
      <c r="X76" s="22">
        <v>978.8</v>
      </c>
      <c r="Y76" s="22">
        <v>978.8</v>
      </c>
      <c r="Z76" s="22">
        <v>40.799999999999997</v>
      </c>
      <c r="AA76" s="22"/>
      <c r="AB76" s="22"/>
      <c r="AC76" s="22"/>
      <c r="AD76" s="22"/>
      <c r="AE76" s="22"/>
      <c r="AF76" s="22">
        <v>3000</v>
      </c>
      <c r="AG76" s="22"/>
      <c r="AH76" s="22"/>
      <c r="AI76" s="22">
        <v>40.799999999999997</v>
      </c>
      <c r="AJ76" s="22"/>
      <c r="AK76" s="22"/>
      <c r="AL76" s="25">
        <f>AL77+AL80</f>
        <v>0</v>
      </c>
      <c r="AM76" s="11"/>
      <c r="AN76" s="11">
        <v>978.8</v>
      </c>
      <c r="AO76" s="11"/>
      <c r="AP76" s="11"/>
      <c r="AQ76" s="11">
        <v>255</v>
      </c>
      <c r="AR76" s="11"/>
      <c r="AS76" s="11"/>
      <c r="AT76" s="11">
        <v>244.8</v>
      </c>
      <c r="AU76" s="11">
        <v>244.8</v>
      </c>
      <c r="AV76" s="11">
        <v>10.199999999999999</v>
      </c>
      <c r="AW76" s="11"/>
      <c r="AX76" s="11"/>
      <c r="AY76" s="11"/>
      <c r="AZ76" s="11"/>
      <c r="BA76" s="11"/>
      <c r="BB76" s="11"/>
      <c r="BC76" s="12"/>
      <c r="BD76" s="11"/>
      <c r="BE76" s="11">
        <v>10.199999999999999</v>
      </c>
      <c r="BF76" s="13"/>
      <c r="BG76" s="14"/>
      <c r="BH76" s="11">
        <v>255</v>
      </c>
      <c r="BI76" s="12"/>
      <c r="BJ76" s="11">
        <v>244.8</v>
      </c>
      <c r="BK76" s="11">
        <v>10.199999999999999</v>
      </c>
      <c r="BL76" s="13"/>
      <c r="BM76" s="14"/>
      <c r="BN76" s="11">
        <v>255</v>
      </c>
      <c r="BO76" s="12"/>
      <c r="BP76" s="11">
        <v>244.8</v>
      </c>
      <c r="BQ76" s="11"/>
      <c r="BR76" s="13"/>
      <c r="BS76" s="14"/>
      <c r="BT76" s="11"/>
      <c r="BU76" s="12"/>
      <c r="BV76" s="11"/>
      <c r="BW76" s="11">
        <v>10.199999999999999</v>
      </c>
      <c r="BX76" s="13"/>
      <c r="BY76" s="14"/>
      <c r="BZ76" s="11">
        <v>255</v>
      </c>
      <c r="CA76" s="12"/>
      <c r="CB76" s="11">
        <v>244.8</v>
      </c>
      <c r="CC76" s="11">
        <v>10.199999999999999</v>
      </c>
      <c r="CD76" s="14"/>
      <c r="CE76" s="13"/>
      <c r="CF76" s="13"/>
    </row>
    <row r="77" spans="1:84" ht="48" thickBot="1" x14ac:dyDescent="0.3">
      <c r="A77" s="17" t="s">
        <v>142</v>
      </c>
      <c r="B77" s="18" t="s">
        <v>143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20"/>
      <c r="R77" s="19"/>
      <c r="S77" s="19"/>
      <c r="T77" s="21"/>
      <c r="U77" s="22">
        <v>1019.6</v>
      </c>
      <c r="V77" s="22"/>
      <c r="W77" s="22"/>
      <c r="X77" s="22">
        <v>978.8</v>
      </c>
      <c r="Y77" s="22">
        <v>978.8</v>
      </c>
      <c r="Z77" s="22">
        <v>40.799999999999997</v>
      </c>
      <c r="AA77" s="22"/>
      <c r="AB77" s="22"/>
      <c r="AC77" s="22"/>
      <c r="AD77" s="22"/>
      <c r="AE77" s="22"/>
      <c r="AF77" s="22"/>
      <c r="AG77" s="22"/>
      <c r="AH77" s="22"/>
      <c r="AI77" s="22">
        <v>40.799999999999997</v>
      </c>
      <c r="AJ77" s="22"/>
      <c r="AK77" s="22"/>
      <c r="AL77" s="25">
        <f>AL78</f>
        <v>0</v>
      </c>
      <c r="AM77" s="11"/>
      <c r="AN77" s="11">
        <v>978.8</v>
      </c>
      <c r="AO77" s="11"/>
      <c r="AP77" s="11"/>
      <c r="AQ77" s="11">
        <v>255</v>
      </c>
      <c r="AR77" s="11"/>
      <c r="AS77" s="11"/>
      <c r="AT77" s="11">
        <v>244.8</v>
      </c>
      <c r="AU77" s="11">
        <v>244.8</v>
      </c>
      <c r="AV77" s="11">
        <v>10.199999999999999</v>
      </c>
      <c r="AW77" s="11"/>
      <c r="AX77" s="11"/>
      <c r="AY77" s="11"/>
      <c r="AZ77" s="11"/>
      <c r="BA77" s="11"/>
      <c r="BB77" s="11"/>
      <c r="BC77" s="12"/>
      <c r="BD77" s="11"/>
      <c r="BE77" s="11">
        <v>10.199999999999999</v>
      </c>
      <c r="BF77" s="13"/>
      <c r="BG77" s="14"/>
      <c r="BH77" s="11">
        <v>255</v>
      </c>
      <c r="BI77" s="12"/>
      <c r="BJ77" s="11">
        <v>244.8</v>
      </c>
      <c r="BK77" s="11">
        <v>10.199999999999999</v>
      </c>
      <c r="BL77" s="13"/>
      <c r="BM77" s="14"/>
      <c r="BN77" s="11">
        <v>255</v>
      </c>
      <c r="BO77" s="12"/>
      <c r="BP77" s="11">
        <v>244.8</v>
      </c>
      <c r="BQ77" s="11"/>
      <c r="BR77" s="13"/>
      <c r="BS77" s="14"/>
      <c r="BT77" s="11"/>
      <c r="BU77" s="12"/>
      <c r="BV77" s="11"/>
      <c r="BW77" s="11">
        <v>10.199999999999999</v>
      </c>
      <c r="BX77" s="13"/>
      <c r="BY77" s="14"/>
      <c r="BZ77" s="11">
        <v>255</v>
      </c>
      <c r="CA77" s="12"/>
      <c r="CB77" s="11">
        <v>244.8</v>
      </c>
      <c r="CC77" s="11">
        <v>10.199999999999999</v>
      </c>
      <c r="CD77" s="14"/>
      <c r="CE77" s="13"/>
      <c r="CF77" s="13"/>
    </row>
    <row r="78" spans="1:84" ht="79.5" thickBot="1" x14ac:dyDescent="0.3">
      <c r="A78" s="23" t="s">
        <v>144</v>
      </c>
      <c r="B78" s="18" t="s">
        <v>145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20"/>
      <c r="R78" s="19"/>
      <c r="S78" s="19"/>
      <c r="T78" s="21"/>
      <c r="U78" s="22">
        <v>1019.6</v>
      </c>
      <c r="V78" s="22"/>
      <c r="W78" s="22"/>
      <c r="X78" s="22">
        <v>978.8</v>
      </c>
      <c r="Y78" s="22">
        <v>978.8</v>
      </c>
      <c r="Z78" s="22">
        <v>40.799999999999997</v>
      </c>
      <c r="AA78" s="22"/>
      <c r="AB78" s="22"/>
      <c r="AC78" s="22"/>
      <c r="AD78" s="22"/>
      <c r="AE78" s="22"/>
      <c r="AF78" s="22"/>
      <c r="AG78" s="22"/>
      <c r="AH78" s="22"/>
      <c r="AI78" s="22">
        <v>40.799999999999997</v>
      </c>
      <c r="AJ78" s="22"/>
      <c r="AK78" s="22"/>
      <c r="AL78" s="25">
        <f>AL79</f>
        <v>0</v>
      </c>
      <c r="AM78" s="11"/>
      <c r="AN78" s="11">
        <v>978.8</v>
      </c>
      <c r="AO78" s="11"/>
      <c r="AP78" s="11"/>
      <c r="AQ78" s="11">
        <v>255</v>
      </c>
      <c r="AR78" s="11"/>
      <c r="AS78" s="11"/>
      <c r="AT78" s="11">
        <v>244.8</v>
      </c>
      <c r="AU78" s="11">
        <v>244.8</v>
      </c>
      <c r="AV78" s="11">
        <v>10.199999999999999</v>
      </c>
      <c r="AW78" s="11"/>
      <c r="AX78" s="11"/>
      <c r="AY78" s="11"/>
      <c r="AZ78" s="11"/>
      <c r="BA78" s="11"/>
      <c r="BB78" s="11"/>
      <c r="BC78" s="12"/>
      <c r="BD78" s="11"/>
      <c r="BE78" s="11">
        <v>10.199999999999999</v>
      </c>
      <c r="BF78" s="13"/>
      <c r="BG78" s="14"/>
      <c r="BH78" s="11">
        <v>255</v>
      </c>
      <c r="BI78" s="12"/>
      <c r="BJ78" s="11">
        <v>244.8</v>
      </c>
      <c r="BK78" s="11">
        <v>10.199999999999999</v>
      </c>
      <c r="BL78" s="13"/>
      <c r="BM78" s="14"/>
      <c r="BN78" s="11">
        <v>255</v>
      </c>
      <c r="BO78" s="12"/>
      <c r="BP78" s="11">
        <v>244.8</v>
      </c>
      <c r="BQ78" s="11"/>
      <c r="BR78" s="13"/>
      <c r="BS78" s="14"/>
      <c r="BT78" s="11"/>
      <c r="BU78" s="12"/>
      <c r="BV78" s="11"/>
      <c r="BW78" s="11">
        <v>10.199999999999999</v>
      </c>
      <c r="BX78" s="13"/>
      <c r="BY78" s="14"/>
      <c r="BZ78" s="11">
        <v>255</v>
      </c>
      <c r="CA78" s="12"/>
      <c r="CB78" s="11">
        <v>244.8</v>
      </c>
      <c r="CC78" s="11">
        <v>10.199999999999999</v>
      </c>
      <c r="CD78" s="14"/>
      <c r="CE78" s="13"/>
      <c r="CF78" s="13"/>
    </row>
    <row r="79" spans="1:84" ht="79.5" thickBot="1" x14ac:dyDescent="0.3">
      <c r="A79" s="23" t="s">
        <v>146</v>
      </c>
      <c r="B79" s="18" t="s">
        <v>145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20" t="s">
        <v>127</v>
      </c>
      <c r="R79" s="19"/>
      <c r="S79" s="19"/>
      <c r="T79" s="21"/>
      <c r="U79" s="22">
        <v>1019.6</v>
      </c>
      <c r="V79" s="22"/>
      <c r="W79" s="22"/>
      <c r="X79" s="22">
        <v>978.8</v>
      </c>
      <c r="Y79" s="22">
        <v>978.8</v>
      </c>
      <c r="Z79" s="22">
        <v>40.799999999999997</v>
      </c>
      <c r="AA79" s="22"/>
      <c r="AB79" s="22"/>
      <c r="AC79" s="22"/>
      <c r="AD79" s="22"/>
      <c r="AE79" s="22"/>
      <c r="AF79" s="22"/>
      <c r="AG79" s="22"/>
      <c r="AH79" s="22"/>
      <c r="AI79" s="22">
        <v>40.799999999999997</v>
      </c>
      <c r="AJ79" s="22"/>
      <c r="AK79" s="22"/>
      <c r="AL79" s="25">
        <v>0</v>
      </c>
      <c r="AM79" s="11"/>
      <c r="AN79" s="11">
        <v>978.8</v>
      </c>
      <c r="AO79" s="11"/>
      <c r="AP79" s="11"/>
      <c r="AQ79" s="11">
        <v>255</v>
      </c>
      <c r="AR79" s="11"/>
      <c r="AS79" s="11"/>
      <c r="AT79" s="11">
        <v>244.8</v>
      </c>
      <c r="AU79" s="11">
        <v>244.8</v>
      </c>
      <c r="AV79" s="11">
        <v>10.199999999999999</v>
      </c>
      <c r="AW79" s="11"/>
      <c r="AX79" s="11"/>
      <c r="AY79" s="11"/>
      <c r="AZ79" s="11"/>
      <c r="BA79" s="11"/>
      <c r="BB79" s="11"/>
      <c r="BC79" s="12"/>
      <c r="BD79" s="11"/>
      <c r="BE79" s="11">
        <v>10.199999999999999</v>
      </c>
      <c r="BF79" s="13"/>
      <c r="BG79" s="14"/>
      <c r="BH79" s="11">
        <v>255</v>
      </c>
      <c r="BI79" s="12"/>
      <c r="BJ79" s="11">
        <v>244.8</v>
      </c>
      <c r="BK79" s="11">
        <v>10.199999999999999</v>
      </c>
      <c r="BL79" s="13"/>
      <c r="BM79" s="14"/>
      <c r="BN79" s="11">
        <v>255</v>
      </c>
      <c r="BO79" s="12"/>
      <c r="BP79" s="11">
        <v>244.8</v>
      </c>
      <c r="BQ79" s="11"/>
      <c r="BR79" s="13"/>
      <c r="BS79" s="14"/>
      <c r="BT79" s="11"/>
      <c r="BU79" s="12"/>
      <c r="BV79" s="11"/>
      <c r="BW79" s="11">
        <v>10.199999999999999</v>
      </c>
      <c r="BX79" s="13"/>
      <c r="BY79" s="14"/>
      <c r="BZ79" s="11">
        <v>255</v>
      </c>
      <c r="CA79" s="12"/>
      <c r="CB79" s="11">
        <v>244.8</v>
      </c>
      <c r="CC79" s="11">
        <v>10.199999999999999</v>
      </c>
      <c r="CD79" s="14"/>
      <c r="CE79" s="13"/>
      <c r="CF79" s="13"/>
    </row>
    <row r="80" spans="1:84" ht="32.25" thickBot="1" x14ac:dyDescent="0.3">
      <c r="A80" s="17" t="s">
        <v>147</v>
      </c>
      <c r="B80" s="18" t="s">
        <v>148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20"/>
      <c r="R80" s="19"/>
      <c r="S80" s="19"/>
      <c r="T80" s="21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>
        <v>3000</v>
      </c>
      <c r="AG80" s="22"/>
      <c r="AH80" s="22"/>
      <c r="AI80" s="22"/>
      <c r="AJ80" s="22"/>
      <c r="AK80" s="22"/>
      <c r="AL80" s="25">
        <f>AL81</f>
        <v>0</v>
      </c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2"/>
      <c r="BD80" s="11"/>
      <c r="BE80" s="11"/>
      <c r="BF80" s="13"/>
      <c r="BG80" s="14"/>
      <c r="BH80" s="11"/>
      <c r="BI80" s="12"/>
      <c r="BJ80" s="11"/>
      <c r="BK80" s="11"/>
      <c r="BL80" s="13"/>
      <c r="BM80" s="14"/>
      <c r="BN80" s="11"/>
      <c r="BO80" s="12"/>
      <c r="BP80" s="11"/>
      <c r="BQ80" s="11"/>
      <c r="BR80" s="13"/>
      <c r="BS80" s="14"/>
      <c r="BT80" s="11"/>
      <c r="BU80" s="12"/>
      <c r="BV80" s="11"/>
      <c r="BW80" s="11"/>
      <c r="BX80" s="13"/>
      <c r="BY80" s="14"/>
      <c r="BZ80" s="11"/>
      <c r="CA80" s="12"/>
      <c r="CB80" s="11"/>
      <c r="CC80" s="11"/>
      <c r="CD80" s="14"/>
      <c r="CE80" s="13"/>
      <c r="CF80" s="13"/>
    </row>
    <row r="81" spans="1:84" ht="32.25" thickBot="1" x14ac:dyDescent="0.3">
      <c r="A81" s="17" t="s">
        <v>149</v>
      </c>
      <c r="B81" s="18" t="s">
        <v>150</v>
      </c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20"/>
      <c r="R81" s="19"/>
      <c r="S81" s="19"/>
      <c r="T81" s="21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>
        <v>3000</v>
      </c>
      <c r="AG81" s="22"/>
      <c r="AH81" s="22"/>
      <c r="AI81" s="22"/>
      <c r="AJ81" s="22"/>
      <c r="AK81" s="22"/>
      <c r="AL81" s="25">
        <f>AL82</f>
        <v>0</v>
      </c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2"/>
      <c r="BD81" s="11"/>
      <c r="BE81" s="11"/>
      <c r="BF81" s="13"/>
      <c r="BG81" s="14"/>
      <c r="BH81" s="11"/>
      <c r="BI81" s="12"/>
      <c r="BJ81" s="11"/>
      <c r="BK81" s="11"/>
      <c r="BL81" s="13"/>
      <c r="BM81" s="14"/>
      <c r="BN81" s="11"/>
      <c r="BO81" s="12"/>
      <c r="BP81" s="11"/>
      <c r="BQ81" s="11"/>
      <c r="BR81" s="13"/>
      <c r="BS81" s="14"/>
      <c r="BT81" s="11"/>
      <c r="BU81" s="12"/>
      <c r="BV81" s="11"/>
      <c r="BW81" s="11"/>
      <c r="BX81" s="13"/>
      <c r="BY81" s="14"/>
      <c r="BZ81" s="11"/>
      <c r="CA81" s="12"/>
      <c r="CB81" s="11"/>
      <c r="CC81" s="11"/>
      <c r="CD81" s="14"/>
      <c r="CE81" s="13"/>
      <c r="CF81" s="13"/>
    </row>
    <row r="82" spans="1:84" ht="48" thickBot="1" x14ac:dyDescent="0.3">
      <c r="A82" s="17" t="s">
        <v>151</v>
      </c>
      <c r="B82" s="18" t="s">
        <v>150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20" t="s">
        <v>44</v>
      </c>
      <c r="R82" s="19"/>
      <c r="S82" s="19"/>
      <c r="T82" s="21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>
        <v>3000</v>
      </c>
      <c r="AG82" s="22"/>
      <c r="AH82" s="22"/>
      <c r="AI82" s="22"/>
      <c r="AJ82" s="22"/>
      <c r="AK82" s="22"/>
      <c r="AL82" s="25">
        <v>0</v>
      </c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2"/>
      <c r="BD82" s="11"/>
      <c r="BE82" s="11"/>
      <c r="BF82" s="13"/>
      <c r="BG82" s="14"/>
      <c r="BH82" s="11"/>
      <c r="BI82" s="12"/>
      <c r="BJ82" s="11"/>
      <c r="BK82" s="11"/>
      <c r="BL82" s="13"/>
      <c r="BM82" s="14"/>
      <c r="BN82" s="11"/>
      <c r="BO82" s="12"/>
      <c r="BP82" s="11"/>
      <c r="BQ82" s="11"/>
      <c r="BR82" s="13"/>
      <c r="BS82" s="14"/>
      <c r="BT82" s="11"/>
      <c r="BU82" s="12"/>
      <c r="BV82" s="11"/>
      <c r="BW82" s="11"/>
      <c r="BX82" s="13"/>
      <c r="BY82" s="14"/>
      <c r="BZ82" s="11"/>
      <c r="CA82" s="12"/>
      <c r="CB82" s="11"/>
      <c r="CC82" s="11"/>
      <c r="CD82" s="14"/>
      <c r="CE82" s="13"/>
      <c r="CF82" s="13"/>
    </row>
    <row r="83" spans="1:84" ht="16.5" thickBot="1" x14ac:dyDescent="0.3">
      <c r="A83" s="17" t="s">
        <v>45</v>
      </c>
      <c r="B83" s="18" t="s">
        <v>152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20"/>
      <c r="R83" s="19"/>
      <c r="S83" s="19"/>
      <c r="T83" s="21"/>
      <c r="U83" s="22">
        <v>10033.799999999999</v>
      </c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>
        <v>2015.6</v>
      </c>
      <c r="AG83" s="22"/>
      <c r="AH83" s="22"/>
      <c r="AI83" s="22"/>
      <c r="AJ83" s="22"/>
      <c r="AK83" s="22"/>
      <c r="AL83" s="25">
        <f>AL84+AL98+AL103</f>
        <v>2898.3</v>
      </c>
      <c r="AM83" s="11"/>
      <c r="AN83" s="11"/>
      <c r="AO83" s="11"/>
      <c r="AP83" s="11"/>
      <c r="AQ83" s="11">
        <v>10200.9</v>
      </c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2"/>
      <c r="BD83" s="11"/>
      <c r="BE83" s="11"/>
      <c r="BF83" s="13"/>
      <c r="BG83" s="14"/>
      <c r="BH83" s="11">
        <v>10200.9</v>
      </c>
      <c r="BI83" s="12"/>
      <c r="BJ83" s="11"/>
      <c r="BK83" s="11"/>
      <c r="BL83" s="13"/>
      <c r="BM83" s="14"/>
      <c r="BN83" s="11">
        <v>10294.6</v>
      </c>
      <c r="BO83" s="12"/>
      <c r="BP83" s="11"/>
      <c r="BQ83" s="11"/>
      <c r="BR83" s="13"/>
      <c r="BS83" s="14"/>
      <c r="BT83" s="11"/>
      <c r="BU83" s="12"/>
      <c r="BV83" s="11"/>
      <c r="BW83" s="11"/>
      <c r="BX83" s="13"/>
      <c r="BY83" s="14"/>
      <c r="BZ83" s="11">
        <v>10294.6</v>
      </c>
      <c r="CA83" s="12"/>
      <c r="CB83" s="11"/>
      <c r="CC83" s="11"/>
      <c r="CD83" s="14"/>
      <c r="CE83" s="13"/>
      <c r="CF83" s="13"/>
    </row>
    <row r="84" spans="1:84" ht="39.75" customHeight="1" thickBot="1" x14ac:dyDescent="0.3">
      <c r="A84" s="17" t="s">
        <v>153</v>
      </c>
      <c r="B84" s="18" t="s">
        <v>154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20"/>
      <c r="R84" s="19"/>
      <c r="S84" s="19"/>
      <c r="T84" s="21"/>
      <c r="U84" s="22">
        <v>9943.7999999999993</v>
      </c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>
        <v>1885.6</v>
      </c>
      <c r="AG84" s="22"/>
      <c r="AH84" s="22"/>
      <c r="AI84" s="22"/>
      <c r="AJ84" s="22"/>
      <c r="AK84" s="22"/>
      <c r="AL84" s="25">
        <f>AL85+AL89+AL91+AL93+AL95</f>
        <v>2898.3</v>
      </c>
      <c r="AM84" s="11"/>
      <c r="AN84" s="11"/>
      <c r="AO84" s="11"/>
      <c r="AP84" s="11"/>
      <c r="AQ84" s="11">
        <v>9969.9</v>
      </c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2"/>
      <c r="BD84" s="11"/>
      <c r="BE84" s="11"/>
      <c r="BF84" s="13"/>
      <c r="BG84" s="14"/>
      <c r="BH84" s="11">
        <v>9969.9</v>
      </c>
      <c r="BI84" s="12"/>
      <c r="BJ84" s="11"/>
      <c r="BK84" s="11"/>
      <c r="BL84" s="13"/>
      <c r="BM84" s="14"/>
      <c r="BN84" s="11">
        <v>10050.6</v>
      </c>
      <c r="BO84" s="12"/>
      <c r="BP84" s="11"/>
      <c r="BQ84" s="11"/>
      <c r="BR84" s="13"/>
      <c r="BS84" s="14"/>
      <c r="BT84" s="11"/>
      <c r="BU84" s="12"/>
      <c r="BV84" s="11"/>
      <c r="BW84" s="11"/>
      <c r="BX84" s="13"/>
      <c r="BY84" s="14"/>
      <c r="BZ84" s="11">
        <v>10050.6</v>
      </c>
      <c r="CA84" s="12"/>
      <c r="CB84" s="11"/>
      <c r="CC84" s="11"/>
      <c r="CD84" s="14"/>
      <c r="CE84" s="13"/>
      <c r="CF84" s="13"/>
    </row>
    <row r="85" spans="1:84" ht="16.5" thickBot="1" x14ac:dyDescent="0.3">
      <c r="A85" s="17" t="s">
        <v>155</v>
      </c>
      <c r="B85" s="18" t="s">
        <v>156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20"/>
      <c r="R85" s="19"/>
      <c r="S85" s="19"/>
      <c r="T85" s="21"/>
      <c r="U85" s="22">
        <v>8909</v>
      </c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>
        <v>302.2</v>
      </c>
      <c r="AG85" s="22"/>
      <c r="AH85" s="22"/>
      <c r="AI85" s="22"/>
      <c r="AJ85" s="22"/>
      <c r="AK85" s="22"/>
      <c r="AL85" s="25">
        <f>AL86+AL87+AL88</f>
        <v>2176.4</v>
      </c>
      <c r="AM85" s="11"/>
      <c r="AN85" s="11"/>
      <c r="AO85" s="11"/>
      <c r="AP85" s="11"/>
      <c r="AQ85" s="11">
        <v>8989.2999999999993</v>
      </c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2"/>
      <c r="BD85" s="11"/>
      <c r="BE85" s="11"/>
      <c r="BF85" s="13"/>
      <c r="BG85" s="14"/>
      <c r="BH85" s="11">
        <v>8989.2999999999993</v>
      </c>
      <c r="BI85" s="12"/>
      <c r="BJ85" s="11"/>
      <c r="BK85" s="11"/>
      <c r="BL85" s="13"/>
      <c r="BM85" s="14"/>
      <c r="BN85" s="11">
        <v>9039.2999999999993</v>
      </c>
      <c r="BO85" s="12"/>
      <c r="BP85" s="11"/>
      <c r="BQ85" s="11"/>
      <c r="BR85" s="13"/>
      <c r="BS85" s="14"/>
      <c r="BT85" s="11"/>
      <c r="BU85" s="12"/>
      <c r="BV85" s="11"/>
      <c r="BW85" s="11"/>
      <c r="BX85" s="13"/>
      <c r="BY85" s="14"/>
      <c r="BZ85" s="11">
        <v>9039.2999999999993</v>
      </c>
      <c r="CA85" s="12"/>
      <c r="CB85" s="11"/>
      <c r="CC85" s="11"/>
      <c r="CD85" s="14"/>
      <c r="CE85" s="13"/>
      <c r="CF85" s="13"/>
    </row>
    <row r="86" spans="1:84" ht="63.75" thickBot="1" x14ac:dyDescent="0.3">
      <c r="A86" s="17" t="s">
        <v>157</v>
      </c>
      <c r="B86" s="18" t="s">
        <v>156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20" t="s">
        <v>61</v>
      </c>
      <c r="R86" s="19"/>
      <c r="S86" s="19"/>
      <c r="T86" s="21"/>
      <c r="U86" s="22">
        <v>8509</v>
      </c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>
        <v>0.9</v>
      </c>
      <c r="AG86" s="22"/>
      <c r="AH86" s="22"/>
      <c r="AI86" s="22"/>
      <c r="AJ86" s="22"/>
      <c r="AK86" s="22"/>
      <c r="AL86" s="25">
        <v>1817.4</v>
      </c>
      <c r="AM86" s="11"/>
      <c r="AN86" s="11"/>
      <c r="AO86" s="11"/>
      <c r="AP86" s="11"/>
      <c r="AQ86" s="11">
        <v>8539.2999999999993</v>
      </c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2"/>
      <c r="BD86" s="11"/>
      <c r="BE86" s="11"/>
      <c r="BF86" s="13"/>
      <c r="BG86" s="14"/>
      <c r="BH86" s="11">
        <v>8539.2999999999993</v>
      </c>
      <c r="BI86" s="12"/>
      <c r="BJ86" s="11"/>
      <c r="BK86" s="11"/>
      <c r="BL86" s="13"/>
      <c r="BM86" s="14"/>
      <c r="BN86" s="11">
        <v>8539.2999999999993</v>
      </c>
      <c r="BO86" s="12"/>
      <c r="BP86" s="11"/>
      <c r="BQ86" s="11"/>
      <c r="BR86" s="13"/>
      <c r="BS86" s="14"/>
      <c r="BT86" s="11"/>
      <c r="BU86" s="12"/>
      <c r="BV86" s="11"/>
      <c r="BW86" s="11"/>
      <c r="BX86" s="13"/>
      <c r="BY86" s="14"/>
      <c r="BZ86" s="11">
        <v>8539.2999999999993</v>
      </c>
      <c r="CA86" s="12"/>
      <c r="CB86" s="11"/>
      <c r="CC86" s="11"/>
      <c r="CD86" s="14"/>
      <c r="CE86" s="13"/>
      <c r="CF86" s="13"/>
    </row>
    <row r="87" spans="1:84" ht="32.25" thickBot="1" x14ac:dyDescent="0.3">
      <c r="A87" s="17" t="s">
        <v>158</v>
      </c>
      <c r="B87" s="18" t="s">
        <v>156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20" t="s">
        <v>44</v>
      </c>
      <c r="R87" s="19"/>
      <c r="S87" s="19"/>
      <c r="T87" s="21"/>
      <c r="U87" s="22">
        <v>400</v>
      </c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>
        <v>290.89999999999998</v>
      </c>
      <c r="AG87" s="22"/>
      <c r="AH87" s="22"/>
      <c r="AI87" s="22"/>
      <c r="AJ87" s="22"/>
      <c r="AK87" s="22"/>
      <c r="AL87" s="25">
        <v>348.8</v>
      </c>
      <c r="AM87" s="11"/>
      <c r="AN87" s="11"/>
      <c r="AO87" s="11"/>
      <c r="AP87" s="11"/>
      <c r="AQ87" s="11">
        <v>450</v>
      </c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2"/>
      <c r="BD87" s="11"/>
      <c r="BE87" s="11"/>
      <c r="BF87" s="13"/>
      <c r="BG87" s="14"/>
      <c r="BH87" s="11">
        <v>450</v>
      </c>
      <c r="BI87" s="12"/>
      <c r="BJ87" s="11"/>
      <c r="BK87" s="11"/>
      <c r="BL87" s="13"/>
      <c r="BM87" s="14"/>
      <c r="BN87" s="11">
        <v>500</v>
      </c>
      <c r="BO87" s="12"/>
      <c r="BP87" s="11"/>
      <c r="BQ87" s="11"/>
      <c r="BR87" s="13"/>
      <c r="BS87" s="14"/>
      <c r="BT87" s="11"/>
      <c r="BU87" s="12"/>
      <c r="BV87" s="11"/>
      <c r="BW87" s="11"/>
      <c r="BX87" s="13"/>
      <c r="BY87" s="14"/>
      <c r="BZ87" s="11">
        <v>500</v>
      </c>
      <c r="CA87" s="12"/>
      <c r="CB87" s="11"/>
      <c r="CC87" s="11"/>
      <c r="CD87" s="14"/>
      <c r="CE87" s="13"/>
      <c r="CF87" s="13"/>
    </row>
    <row r="88" spans="1:84" ht="32.25" thickBot="1" x14ac:dyDescent="0.3">
      <c r="A88" s="17" t="s">
        <v>159</v>
      </c>
      <c r="B88" s="18" t="s">
        <v>156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20" t="s">
        <v>127</v>
      </c>
      <c r="R88" s="19"/>
      <c r="S88" s="19"/>
      <c r="T88" s="21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>
        <v>10.4</v>
      </c>
      <c r="AG88" s="22"/>
      <c r="AH88" s="22"/>
      <c r="AI88" s="22"/>
      <c r="AJ88" s="22"/>
      <c r="AK88" s="22"/>
      <c r="AL88" s="25">
        <v>10.199999999999999</v>
      </c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2"/>
      <c r="BD88" s="11"/>
      <c r="BE88" s="11"/>
      <c r="BF88" s="13"/>
      <c r="BG88" s="14"/>
      <c r="BH88" s="11"/>
      <c r="BI88" s="12"/>
      <c r="BJ88" s="11"/>
      <c r="BK88" s="11"/>
      <c r="BL88" s="13"/>
      <c r="BM88" s="14"/>
      <c r="BN88" s="11"/>
      <c r="BO88" s="12"/>
      <c r="BP88" s="11"/>
      <c r="BQ88" s="11"/>
      <c r="BR88" s="13"/>
      <c r="BS88" s="14"/>
      <c r="BT88" s="11"/>
      <c r="BU88" s="12"/>
      <c r="BV88" s="11"/>
      <c r="BW88" s="11"/>
      <c r="BX88" s="13"/>
      <c r="BY88" s="14"/>
      <c r="BZ88" s="11"/>
      <c r="CA88" s="12"/>
      <c r="CB88" s="11"/>
      <c r="CC88" s="11"/>
      <c r="CD88" s="14"/>
      <c r="CE88" s="13"/>
      <c r="CF88" s="13"/>
    </row>
    <row r="89" spans="1:84" ht="16.5" thickBot="1" x14ac:dyDescent="0.3">
      <c r="A89" s="17" t="s">
        <v>160</v>
      </c>
      <c r="B89" s="18" t="s">
        <v>161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20"/>
      <c r="R89" s="19"/>
      <c r="S89" s="19"/>
      <c r="T89" s="21"/>
      <c r="U89" s="22">
        <v>50</v>
      </c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>
        <v>-6</v>
      </c>
      <c r="AG89" s="22"/>
      <c r="AH89" s="22"/>
      <c r="AI89" s="22"/>
      <c r="AJ89" s="22"/>
      <c r="AK89" s="22"/>
      <c r="AL89" s="25">
        <f>AL90</f>
        <v>0</v>
      </c>
      <c r="AM89" s="11"/>
      <c r="AN89" s="11"/>
      <c r="AO89" s="11"/>
      <c r="AP89" s="11"/>
      <c r="AQ89" s="11">
        <v>52</v>
      </c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2"/>
      <c r="BD89" s="11"/>
      <c r="BE89" s="11"/>
      <c r="BF89" s="13"/>
      <c r="BG89" s="14"/>
      <c r="BH89" s="11">
        <v>52</v>
      </c>
      <c r="BI89" s="12"/>
      <c r="BJ89" s="11"/>
      <c r="BK89" s="11"/>
      <c r="BL89" s="13"/>
      <c r="BM89" s="14"/>
      <c r="BN89" s="11">
        <v>54.1</v>
      </c>
      <c r="BO89" s="12"/>
      <c r="BP89" s="11"/>
      <c r="BQ89" s="11"/>
      <c r="BR89" s="13"/>
      <c r="BS89" s="14"/>
      <c r="BT89" s="11"/>
      <c r="BU89" s="12"/>
      <c r="BV89" s="11"/>
      <c r="BW89" s="11"/>
      <c r="BX89" s="13"/>
      <c r="BY89" s="14"/>
      <c r="BZ89" s="11">
        <v>54.1</v>
      </c>
      <c r="CA89" s="12"/>
      <c r="CB89" s="11"/>
      <c r="CC89" s="11"/>
      <c r="CD89" s="14"/>
      <c r="CE89" s="13"/>
      <c r="CF89" s="13"/>
    </row>
    <row r="90" spans="1:84" ht="48" thickBot="1" x14ac:dyDescent="0.3">
      <c r="A90" s="17" t="s">
        <v>162</v>
      </c>
      <c r="B90" s="18" t="s">
        <v>161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20" t="s">
        <v>44</v>
      </c>
      <c r="R90" s="19"/>
      <c r="S90" s="19"/>
      <c r="T90" s="21"/>
      <c r="U90" s="22">
        <v>50</v>
      </c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>
        <v>-6</v>
      </c>
      <c r="AG90" s="22"/>
      <c r="AH90" s="22"/>
      <c r="AI90" s="22"/>
      <c r="AJ90" s="22"/>
      <c r="AK90" s="22"/>
      <c r="AL90" s="25">
        <v>0</v>
      </c>
      <c r="AM90" s="11"/>
      <c r="AN90" s="11"/>
      <c r="AO90" s="11"/>
      <c r="AP90" s="11"/>
      <c r="AQ90" s="11">
        <v>52</v>
      </c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2"/>
      <c r="BD90" s="11"/>
      <c r="BE90" s="11"/>
      <c r="BF90" s="13"/>
      <c r="BG90" s="14"/>
      <c r="BH90" s="11">
        <v>52</v>
      </c>
      <c r="BI90" s="12"/>
      <c r="BJ90" s="11"/>
      <c r="BK90" s="11"/>
      <c r="BL90" s="13"/>
      <c r="BM90" s="14"/>
      <c r="BN90" s="11">
        <v>54.1</v>
      </c>
      <c r="BO90" s="12"/>
      <c r="BP90" s="11"/>
      <c r="BQ90" s="11"/>
      <c r="BR90" s="13"/>
      <c r="BS90" s="14"/>
      <c r="BT90" s="11"/>
      <c r="BU90" s="12"/>
      <c r="BV90" s="11"/>
      <c r="BW90" s="11"/>
      <c r="BX90" s="13"/>
      <c r="BY90" s="14"/>
      <c r="BZ90" s="11">
        <v>54.1</v>
      </c>
      <c r="CA90" s="12"/>
      <c r="CB90" s="11"/>
      <c r="CC90" s="11"/>
      <c r="CD90" s="14"/>
      <c r="CE90" s="13"/>
      <c r="CF90" s="13"/>
    </row>
    <row r="91" spans="1:84" ht="16.5" thickBot="1" x14ac:dyDescent="0.3">
      <c r="A91" s="17" t="s">
        <v>163</v>
      </c>
      <c r="B91" s="18" t="s">
        <v>164</v>
      </c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20"/>
      <c r="R91" s="19"/>
      <c r="S91" s="19"/>
      <c r="T91" s="21"/>
      <c r="U91" s="22">
        <v>70</v>
      </c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>
        <v>73.400000000000006</v>
      </c>
      <c r="AG91" s="22"/>
      <c r="AH91" s="22"/>
      <c r="AI91" s="22"/>
      <c r="AJ91" s="22"/>
      <c r="AK91" s="22"/>
      <c r="AL91" s="25">
        <f>AL92</f>
        <v>14</v>
      </c>
      <c r="AM91" s="11"/>
      <c r="AN91" s="11"/>
      <c r="AO91" s="11"/>
      <c r="AP91" s="11"/>
      <c r="AQ91" s="11">
        <v>151.4</v>
      </c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2"/>
      <c r="BD91" s="11"/>
      <c r="BE91" s="11"/>
      <c r="BF91" s="13"/>
      <c r="BG91" s="14"/>
      <c r="BH91" s="11">
        <v>151.4</v>
      </c>
      <c r="BI91" s="12"/>
      <c r="BJ91" s="11"/>
      <c r="BK91" s="11"/>
      <c r="BL91" s="13"/>
      <c r="BM91" s="14"/>
      <c r="BN91" s="11">
        <v>157.5</v>
      </c>
      <c r="BO91" s="12"/>
      <c r="BP91" s="11"/>
      <c r="BQ91" s="11"/>
      <c r="BR91" s="13"/>
      <c r="BS91" s="14"/>
      <c r="BT91" s="11"/>
      <c r="BU91" s="12"/>
      <c r="BV91" s="11"/>
      <c r="BW91" s="11"/>
      <c r="BX91" s="13"/>
      <c r="BY91" s="14"/>
      <c r="BZ91" s="11">
        <v>157.5</v>
      </c>
      <c r="CA91" s="12"/>
      <c r="CB91" s="11"/>
      <c r="CC91" s="11"/>
      <c r="CD91" s="14"/>
      <c r="CE91" s="13"/>
      <c r="CF91" s="13"/>
    </row>
    <row r="92" spans="1:84" ht="32.25" thickBot="1" x14ac:dyDescent="0.3">
      <c r="A92" s="17" t="s">
        <v>165</v>
      </c>
      <c r="B92" s="18" t="s">
        <v>164</v>
      </c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20" t="s">
        <v>44</v>
      </c>
      <c r="R92" s="19"/>
      <c r="S92" s="19"/>
      <c r="T92" s="21"/>
      <c r="U92" s="22">
        <v>70</v>
      </c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>
        <v>73.400000000000006</v>
      </c>
      <c r="AG92" s="22"/>
      <c r="AH92" s="22"/>
      <c r="AI92" s="22"/>
      <c r="AJ92" s="22"/>
      <c r="AK92" s="22"/>
      <c r="AL92" s="25">
        <v>14</v>
      </c>
      <c r="AM92" s="11"/>
      <c r="AN92" s="11"/>
      <c r="AO92" s="11"/>
      <c r="AP92" s="11"/>
      <c r="AQ92" s="11">
        <v>151.4</v>
      </c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2"/>
      <c r="BD92" s="11"/>
      <c r="BE92" s="11"/>
      <c r="BF92" s="13"/>
      <c r="BG92" s="14"/>
      <c r="BH92" s="11">
        <v>151.4</v>
      </c>
      <c r="BI92" s="12"/>
      <c r="BJ92" s="11"/>
      <c r="BK92" s="11"/>
      <c r="BL92" s="13"/>
      <c r="BM92" s="14"/>
      <c r="BN92" s="11">
        <v>157.5</v>
      </c>
      <c r="BO92" s="12"/>
      <c r="BP92" s="11"/>
      <c r="BQ92" s="11"/>
      <c r="BR92" s="13"/>
      <c r="BS92" s="14"/>
      <c r="BT92" s="11"/>
      <c r="BU92" s="12"/>
      <c r="BV92" s="11"/>
      <c r="BW92" s="11"/>
      <c r="BX92" s="13"/>
      <c r="BY92" s="14"/>
      <c r="BZ92" s="11">
        <v>157.5</v>
      </c>
      <c r="CA92" s="12"/>
      <c r="CB92" s="11"/>
      <c r="CC92" s="11"/>
      <c r="CD92" s="14"/>
      <c r="CE92" s="13"/>
      <c r="CF92" s="13"/>
    </row>
    <row r="93" spans="1:84" ht="32.25" thickBot="1" x14ac:dyDescent="0.3">
      <c r="A93" s="17" t="s">
        <v>166</v>
      </c>
      <c r="B93" s="18" t="s">
        <v>167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20"/>
      <c r="R93" s="19"/>
      <c r="S93" s="19"/>
      <c r="T93" s="21"/>
      <c r="U93" s="22">
        <v>68.8</v>
      </c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>
        <v>907.2</v>
      </c>
      <c r="AG93" s="22"/>
      <c r="AH93" s="22"/>
      <c r="AI93" s="22"/>
      <c r="AJ93" s="22"/>
      <c r="AK93" s="22"/>
      <c r="AL93" s="25">
        <f>AL94</f>
        <v>135.30000000000001</v>
      </c>
      <c r="AM93" s="11"/>
      <c r="AN93" s="11"/>
      <c r="AO93" s="11"/>
      <c r="AP93" s="11"/>
      <c r="AQ93" s="11">
        <v>100</v>
      </c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2"/>
      <c r="BD93" s="11"/>
      <c r="BE93" s="11"/>
      <c r="BF93" s="13"/>
      <c r="BG93" s="14"/>
      <c r="BH93" s="11">
        <v>100</v>
      </c>
      <c r="BI93" s="12"/>
      <c r="BJ93" s="11"/>
      <c r="BK93" s="11"/>
      <c r="BL93" s="13"/>
      <c r="BM93" s="14"/>
      <c r="BN93" s="11">
        <v>100</v>
      </c>
      <c r="BO93" s="12"/>
      <c r="BP93" s="11"/>
      <c r="BQ93" s="11"/>
      <c r="BR93" s="13"/>
      <c r="BS93" s="14"/>
      <c r="BT93" s="11"/>
      <c r="BU93" s="12"/>
      <c r="BV93" s="11"/>
      <c r="BW93" s="11"/>
      <c r="BX93" s="13"/>
      <c r="BY93" s="14"/>
      <c r="BZ93" s="11">
        <v>100</v>
      </c>
      <c r="CA93" s="12"/>
      <c r="CB93" s="11"/>
      <c r="CC93" s="11"/>
      <c r="CD93" s="14"/>
      <c r="CE93" s="13"/>
      <c r="CF93" s="13"/>
    </row>
    <row r="94" spans="1:84" ht="48" thickBot="1" x14ac:dyDescent="0.3">
      <c r="A94" s="17" t="s">
        <v>168</v>
      </c>
      <c r="B94" s="18" t="s">
        <v>167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20" t="s">
        <v>44</v>
      </c>
      <c r="R94" s="19"/>
      <c r="S94" s="19"/>
      <c r="T94" s="21"/>
      <c r="U94" s="22">
        <v>68.8</v>
      </c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>
        <v>907.2</v>
      </c>
      <c r="AG94" s="22"/>
      <c r="AH94" s="22"/>
      <c r="AI94" s="22"/>
      <c r="AJ94" s="22"/>
      <c r="AK94" s="22"/>
      <c r="AL94" s="25">
        <v>135.30000000000001</v>
      </c>
      <c r="AM94" s="11"/>
      <c r="AN94" s="11"/>
      <c r="AO94" s="11"/>
      <c r="AP94" s="11"/>
      <c r="AQ94" s="11">
        <v>100</v>
      </c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2"/>
      <c r="BD94" s="11"/>
      <c r="BE94" s="11"/>
      <c r="BF94" s="13"/>
      <c r="BG94" s="14"/>
      <c r="BH94" s="11">
        <v>100</v>
      </c>
      <c r="BI94" s="12"/>
      <c r="BJ94" s="11"/>
      <c r="BK94" s="11"/>
      <c r="BL94" s="13"/>
      <c r="BM94" s="14"/>
      <c r="BN94" s="11">
        <v>100</v>
      </c>
      <c r="BO94" s="12"/>
      <c r="BP94" s="11"/>
      <c r="BQ94" s="11"/>
      <c r="BR94" s="13"/>
      <c r="BS94" s="14"/>
      <c r="BT94" s="11"/>
      <c r="BU94" s="12"/>
      <c r="BV94" s="11"/>
      <c r="BW94" s="11"/>
      <c r="BX94" s="13"/>
      <c r="BY94" s="14"/>
      <c r="BZ94" s="11">
        <v>100</v>
      </c>
      <c r="CA94" s="12"/>
      <c r="CB94" s="11"/>
      <c r="CC94" s="11"/>
      <c r="CD94" s="14"/>
      <c r="CE94" s="13"/>
      <c r="CF94" s="13"/>
    </row>
    <row r="95" spans="1:84" ht="16.5" thickBot="1" x14ac:dyDescent="0.3">
      <c r="A95" s="17" t="s">
        <v>169</v>
      </c>
      <c r="B95" s="18" t="s">
        <v>170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20"/>
      <c r="R95" s="19"/>
      <c r="S95" s="19"/>
      <c r="T95" s="21"/>
      <c r="U95" s="22">
        <v>846</v>
      </c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>
        <v>608.79999999999995</v>
      </c>
      <c r="AG95" s="22"/>
      <c r="AH95" s="22"/>
      <c r="AI95" s="22"/>
      <c r="AJ95" s="22"/>
      <c r="AK95" s="22"/>
      <c r="AL95" s="25">
        <f>AL96+AL97</f>
        <v>572.6</v>
      </c>
      <c r="AM95" s="11"/>
      <c r="AN95" s="11"/>
      <c r="AO95" s="11"/>
      <c r="AP95" s="11"/>
      <c r="AQ95" s="11">
        <v>677.2</v>
      </c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2"/>
      <c r="BD95" s="11"/>
      <c r="BE95" s="11"/>
      <c r="BF95" s="13"/>
      <c r="BG95" s="14"/>
      <c r="BH95" s="11">
        <v>677.2</v>
      </c>
      <c r="BI95" s="12"/>
      <c r="BJ95" s="11"/>
      <c r="BK95" s="11"/>
      <c r="BL95" s="13"/>
      <c r="BM95" s="14"/>
      <c r="BN95" s="11">
        <v>699.7</v>
      </c>
      <c r="BO95" s="12"/>
      <c r="BP95" s="11"/>
      <c r="BQ95" s="11"/>
      <c r="BR95" s="13"/>
      <c r="BS95" s="14"/>
      <c r="BT95" s="11"/>
      <c r="BU95" s="12"/>
      <c r="BV95" s="11"/>
      <c r="BW95" s="11"/>
      <c r="BX95" s="13"/>
      <c r="BY95" s="14"/>
      <c r="BZ95" s="11">
        <v>699.7</v>
      </c>
      <c r="CA95" s="12"/>
      <c r="CB95" s="11"/>
      <c r="CC95" s="11"/>
      <c r="CD95" s="14"/>
      <c r="CE95" s="13"/>
      <c r="CF95" s="13"/>
    </row>
    <row r="96" spans="1:84" ht="32.25" thickBot="1" x14ac:dyDescent="0.3">
      <c r="A96" s="17" t="s">
        <v>171</v>
      </c>
      <c r="B96" s="18" t="s">
        <v>170</v>
      </c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20" t="s">
        <v>44</v>
      </c>
      <c r="R96" s="19"/>
      <c r="S96" s="19"/>
      <c r="T96" s="21"/>
      <c r="U96" s="22">
        <v>690</v>
      </c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>
        <v>608.79999999999995</v>
      </c>
      <c r="AG96" s="22"/>
      <c r="AH96" s="22"/>
      <c r="AI96" s="22"/>
      <c r="AJ96" s="22"/>
      <c r="AK96" s="22"/>
      <c r="AL96" s="25">
        <v>542.6</v>
      </c>
      <c r="AM96" s="11"/>
      <c r="AN96" s="11"/>
      <c r="AO96" s="11"/>
      <c r="AP96" s="11"/>
      <c r="AQ96" s="11">
        <v>515</v>
      </c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2"/>
      <c r="BD96" s="11"/>
      <c r="BE96" s="11"/>
      <c r="BF96" s="13"/>
      <c r="BG96" s="14"/>
      <c r="BH96" s="11">
        <v>515</v>
      </c>
      <c r="BI96" s="12"/>
      <c r="BJ96" s="11"/>
      <c r="BK96" s="11"/>
      <c r="BL96" s="13"/>
      <c r="BM96" s="14"/>
      <c r="BN96" s="11">
        <v>531</v>
      </c>
      <c r="BO96" s="12"/>
      <c r="BP96" s="11"/>
      <c r="BQ96" s="11"/>
      <c r="BR96" s="13"/>
      <c r="BS96" s="14"/>
      <c r="BT96" s="11"/>
      <c r="BU96" s="12"/>
      <c r="BV96" s="11"/>
      <c r="BW96" s="11"/>
      <c r="BX96" s="13"/>
      <c r="BY96" s="14"/>
      <c r="BZ96" s="11">
        <v>531</v>
      </c>
      <c r="CA96" s="12"/>
      <c r="CB96" s="11"/>
      <c r="CC96" s="11"/>
      <c r="CD96" s="14"/>
      <c r="CE96" s="13"/>
      <c r="CF96" s="13"/>
    </row>
    <row r="97" spans="1:84" ht="16.5" thickBot="1" x14ac:dyDescent="0.3">
      <c r="A97" s="17" t="s">
        <v>172</v>
      </c>
      <c r="B97" s="18" t="s">
        <v>170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20" t="s">
        <v>127</v>
      </c>
      <c r="R97" s="19"/>
      <c r="S97" s="19"/>
      <c r="T97" s="21"/>
      <c r="U97" s="22">
        <v>156</v>
      </c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5">
        <v>30</v>
      </c>
      <c r="AM97" s="11"/>
      <c r="AN97" s="11"/>
      <c r="AO97" s="11"/>
      <c r="AP97" s="11"/>
      <c r="AQ97" s="11">
        <v>162.19999999999999</v>
      </c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2"/>
      <c r="BD97" s="11"/>
      <c r="BE97" s="11"/>
      <c r="BF97" s="13"/>
      <c r="BG97" s="14"/>
      <c r="BH97" s="11">
        <v>162.19999999999999</v>
      </c>
      <c r="BI97" s="12"/>
      <c r="BJ97" s="11"/>
      <c r="BK97" s="11"/>
      <c r="BL97" s="13"/>
      <c r="BM97" s="14"/>
      <c r="BN97" s="11">
        <v>168.7</v>
      </c>
      <c r="BO97" s="12"/>
      <c r="BP97" s="11"/>
      <c r="BQ97" s="11"/>
      <c r="BR97" s="13"/>
      <c r="BS97" s="14"/>
      <c r="BT97" s="11"/>
      <c r="BU97" s="12"/>
      <c r="BV97" s="11"/>
      <c r="BW97" s="11"/>
      <c r="BX97" s="13"/>
      <c r="BY97" s="14"/>
      <c r="BZ97" s="11">
        <v>168.7</v>
      </c>
      <c r="CA97" s="12"/>
      <c r="CB97" s="11"/>
      <c r="CC97" s="11"/>
      <c r="CD97" s="14"/>
      <c r="CE97" s="13"/>
      <c r="CF97" s="13"/>
    </row>
    <row r="98" spans="1:84" ht="32.25" thickBot="1" x14ac:dyDescent="0.3">
      <c r="A98" s="17" t="s">
        <v>173</v>
      </c>
      <c r="B98" s="18" t="s">
        <v>174</v>
      </c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20"/>
      <c r="R98" s="19"/>
      <c r="S98" s="19"/>
      <c r="T98" s="21"/>
      <c r="U98" s="22">
        <v>30</v>
      </c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>
        <v>20</v>
      </c>
      <c r="AG98" s="22"/>
      <c r="AH98" s="22"/>
      <c r="AI98" s="22"/>
      <c r="AJ98" s="22"/>
      <c r="AK98" s="22"/>
      <c r="AL98" s="25">
        <f>AL99+AL101</f>
        <v>0</v>
      </c>
      <c r="AM98" s="11"/>
      <c r="AN98" s="11"/>
      <c r="AO98" s="11"/>
      <c r="AP98" s="11"/>
      <c r="AQ98" s="11">
        <v>53</v>
      </c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2"/>
      <c r="BD98" s="11"/>
      <c r="BE98" s="11"/>
      <c r="BF98" s="13"/>
      <c r="BG98" s="14"/>
      <c r="BH98" s="11">
        <v>53</v>
      </c>
      <c r="BI98" s="12"/>
      <c r="BJ98" s="11"/>
      <c r="BK98" s="11"/>
      <c r="BL98" s="13"/>
      <c r="BM98" s="14"/>
      <c r="BN98" s="11">
        <v>57</v>
      </c>
      <c r="BO98" s="12"/>
      <c r="BP98" s="11"/>
      <c r="BQ98" s="11"/>
      <c r="BR98" s="13"/>
      <c r="BS98" s="14"/>
      <c r="BT98" s="11"/>
      <c r="BU98" s="12"/>
      <c r="BV98" s="11"/>
      <c r="BW98" s="11"/>
      <c r="BX98" s="13"/>
      <c r="BY98" s="14"/>
      <c r="BZ98" s="11">
        <v>57</v>
      </c>
      <c r="CA98" s="12"/>
      <c r="CB98" s="11"/>
      <c r="CC98" s="11"/>
      <c r="CD98" s="14"/>
      <c r="CE98" s="13"/>
      <c r="CF98" s="13"/>
    </row>
    <row r="99" spans="1:84" ht="16.5" thickBot="1" x14ac:dyDescent="0.3">
      <c r="A99" s="17" t="s">
        <v>175</v>
      </c>
      <c r="B99" s="18" t="s">
        <v>176</v>
      </c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20"/>
      <c r="R99" s="19"/>
      <c r="S99" s="19"/>
      <c r="T99" s="21"/>
      <c r="U99" s="22">
        <v>20</v>
      </c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>
        <v>20</v>
      </c>
      <c r="AG99" s="22"/>
      <c r="AH99" s="22"/>
      <c r="AI99" s="22"/>
      <c r="AJ99" s="22"/>
      <c r="AK99" s="22"/>
      <c r="AL99" s="25">
        <f>AL100</f>
        <v>0</v>
      </c>
      <c r="AM99" s="11"/>
      <c r="AN99" s="11"/>
      <c r="AO99" s="11"/>
      <c r="AP99" s="11"/>
      <c r="AQ99" s="11">
        <v>42</v>
      </c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2"/>
      <c r="BD99" s="11"/>
      <c r="BE99" s="11"/>
      <c r="BF99" s="13"/>
      <c r="BG99" s="14"/>
      <c r="BH99" s="11">
        <v>42</v>
      </c>
      <c r="BI99" s="12"/>
      <c r="BJ99" s="11"/>
      <c r="BK99" s="11"/>
      <c r="BL99" s="13"/>
      <c r="BM99" s="14"/>
      <c r="BN99" s="11">
        <v>45</v>
      </c>
      <c r="BO99" s="12"/>
      <c r="BP99" s="11"/>
      <c r="BQ99" s="11"/>
      <c r="BR99" s="13"/>
      <c r="BS99" s="14"/>
      <c r="BT99" s="11"/>
      <c r="BU99" s="12"/>
      <c r="BV99" s="11"/>
      <c r="BW99" s="11"/>
      <c r="BX99" s="13"/>
      <c r="BY99" s="14"/>
      <c r="BZ99" s="11">
        <v>45</v>
      </c>
      <c r="CA99" s="12"/>
      <c r="CB99" s="11"/>
      <c r="CC99" s="11"/>
      <c r="CD99" s="14"/>
      <c r="CE99" s="13"/>
      <c r="CF99" s="13"/>
    </row>
    <row r="100" spans="1:84" ht="32.25" thickBot="1" x14ac:dyDescent="0.3">
      <c r="A100" s="17" t="s">
        <v>177</v>
      </c>
      <c r="B100" s="18" t="s">
        <v>176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20" t="s">
        <v>44</v>
      </c>
      <c r="R100" s="19"/>
      <c r="S100" s="19"/>
      <c r="T100" s="21"/>
      <c r="U100" s="22">
        <v>20</v>
      </c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>
        <v>20</v>
      </c>
      <c r="AG100" s="22"/>
      <c r="AH100" s="22"/>
      <c r="AI100" s="22"/>
      <c r="AJ100" s="22"/>
      <c r="AK100" s="22"/>
      <c r="AL100" s="25">
        <v>0</v>
      </c>
      <c r="AM100" s="11"/>
      <c r="AN100" s="11"/>
      <c r="AO100" s="11"/>
      <c r="AP100" s="11"/>
      <c r="AQ100" s="11">
        <v>42</v>
      </c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2"/>
      <c r="BD100" s="11"/>
      <c r="BE100" s="11"/>
      <c r="BF100" s="13"/>
      <c r="BG100" s="14"/>
      <c r="BH100" s="11">
        <v>42</v>
      </c>
      <c r="BI100" s="12"/>
      <c r="BJ100" s="11"/>
      <c r="BK100" s="11"/>
      <c r="BL100" s="13"/>
      <c r="BM100" s="14"/>
      <c r="BN100" s="11">
        <v>45</v>
      </c>
      <c r="BO100" s="12"/>
      <c r="BP100" s="11"/>
      <c r="BQ100" s="11"/>
      <c r="BR100" s="13"/>
      <c r="BS100" s="14"/>
      <c r="BT100" s="11"/>
      <c r="BU100" s="12"/>
      <c r="BV100" s="11"/>
      <c r="BW100" s="11"/>
      <c r="BX100" s="13"/>
      <c r="BY100" s="14"/>
      <c r="BZ100" s="11">
        <v>45</v>
      </c>
      <c r="CA100" s="12"/>
      <c r="CB100" s="11"/>
      <c r="CC100" s="11"/>
      <c r="CD100" s="14"/>
      <c r="CE100" s="13"/>
      <c r="CF100" s="13"/>
    </row>
    <row r="101" spans="1:84" ht="32.25" thickBot="1" x14ac:dyDescent="0.3">
      <c r="A101" s="17" t="s">
        <v>178</v>
      </c>
      <c r="B101" s="18" t="s">
        <v>179</v>
      </c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20"/>
      <c r="R101" s="19"/>
      <c r="S101" s="19"/>
      <c r="T101" s="21"/>
      <c r="U101" s="22">
        <v>10</v>
      </c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5">
        <f>AL102</f>
        <v>0</v>
      </c>
      <c r="AM101" s="11"/>
      <c r="AN101" s="11"/>
      <c r="AO101" s="11"/>
      <c r="AP101" s="11"/>
      <c r="AQ101" s="11">
        <v>11</v>
      </c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2"/>
      <c r="BD101" s="11"/>
      <c r="BE101" s="11"/>
      <c r="BF101" s="13"/>
      <c r="BG101" s="14"/>
      <c r="BH101" s="11">
        <v>11</v>
      </c>
      <c r="BI101" s="12"/>
      <c r="BJ101" s="11"/>
      <c r="BK101" s="11"/>
      <c r="BL101" s="13"/>
      <c r="BM101" s="14"/>
      <c r="BN101" s="11">
        <v>12</v>
      </c>
      <c r="BO101" s="12"/>
      <c r="BP101" s="11"/>
      <c r="BQ101" s="11"/>
      <c r="BR101" s="13"/>
      <c r="BS101" s="14"/>
      <c r="BT101" s="11"/>
      <c r="BU101" s="12"/>
      <c r="BV101" s="11"/>
      <c r="BW101" s="11"/>
      <c r="BX101" s="13"/>
      <c r="BY101" s="14"/>
      <c r="BZ101" s="11">
        <v>12</v>
      </c>
      <c r="CA101" s="12"/>
      <c r="CB101" s="11"/>
      <c r="CC101" s="11"/>
      <c r="CD101" s="14"/>
      <c r="CE101" s="13"/>
      <c r="CF101" s="13"/>
    </row>
    <row r="102" spans="1:84" ht="48" thickBot="1" x14ac:dyDescent="0.3">
      <c r="A102" s="17" t="s">
        <v>180</v>
      </c>
      <c r="B102" s="18" t="s">
        <v>179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20" t="s">
        <v>44</v>
      </c>
      <c r="R102" s="19"/>
      <c r="S102" s="19"/>
      <c r="T102" s="21"/>
      <c r="U102" s="22">
        <v>10</v>
      </c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5">
        <v>0</v>
      </c>
      <c r="AM102" s="11"/>
      <c r="AN102" s="11"/>
      <c r="AO102" s="11"/>
      <c r="AP102" s="11"/>
      <c r="AQ102" s="11">
        <v>11</v>
      </c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2"/>
      <c r="BD102" s="11"/>
      <c r="BE102" s="11"/>
      <c r="BF102" s="13"/>
      <c r="BG102" s="14"/>
      <c r="BH102" s="11">
        <v>11</v>
      </c>
      <c r="BI102" s="12"/>
      <c r="BJ102" s="11"/>
      <c r="BK102" s="11"/>
      <c r="BL102" s="13"/>
      <c r="BM102" s="14"/>
      <c r="BN102" s="11">
        <v>12</v>
      </c>
      <c r="BO102" s="12"/>
      <c r="BP102" s="11"/>
      <c r="BQ102" s="11"/>
      <c r="BR102" s="13"/>
      <c r="BS102" s="14"/>
      <c r="BT102" s="11"/>
      <c r="BU102" s="12"/>
      <c r="BV102" s="11"/>
      <c r="BW102" s="11"/>
      <c r="BX102" s="13"/>
      <c r="BY102" s="14"/>
      <c r="BZ102" s="11">
        <v>12</v>
      </c>
      <c r="CA102" s="12"/>
      <c r="CB102" s="11"/>
      <c r="CC102" s="11"/>
      <c r="CD102" s="14"/>
      <c r="CE102" s="13"/>
      <c r="CF102" s="13"/>
    </row>
    <row r="103" spans="1:84" ht="32.25" thickBot="1" x14ac:dyDescent="0.3">
      <c r="A103" s="17" t="s">
        <v>181</v>
      </c>
      <c r="B103" s="18" t="s">
        <v>182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20"/>
      <c r="R103" s="19"/>
      <c r="S103" s="19"/>
      <c r="T103" s="21"/>
      <c r="U103" s="22">
        <v>60</v>
      </c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>
        <v>110</v>
      </c>
      <c r="AG103" s="22"/>
      <c r="AH103" s="22"/>
      <c r="AI103" s="22"/>
      <c r="AJ103" s="22"/>
      <c r="AK103" s="22"/>
      <c r="AL103" s="25">
        <f>AL104+AL106</f>
        <v>0</v>
      </c>
      <c r="AM103" s="11"/>
      <c r="AN103" s="11"/>
      <c r="AO103" s="11"/>
      <c r="AP103" s="11"/>
      <c r="AQ103" s="11">
        <v>178</v>
      </c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2"/>
      <c r="BD103" s="11"/>
      <c r="BE103" s="11"/>
      <c r="BF103" s="13"/>
      <c r="BG103" s="14"/>
      <c r="BH103" s="11">
        <v>178</v>
      </c>
      <c r="BI103" s="12"/>
      <c r="BJ103" s="11"/>
      <c r="BK103" s="11"/>
      <c r="BL103" s="13"/>
      <c r="BM103" s="14"/>
      <c r="BN103" s="11">
        <v>187</v>
      </c>
      <c r="BO103" s="12"/>
      <c r="BP103" s="11"/>
      <c r="BQ103" s="11"/>
      <c r="BR103" s="13"/>
      <c r="BS103" s="14"/>
      <c r="BT103" s="11"/>
      <c r="BU103" s="12"/>
      <c r="BV103" s="11"/>
      <c r="BW103" s="11"/>
      <c r="BX103" s="13"/>
      <c r="BY103" s="14"/>
      <c r="BZ103" s="11">
        <v>187</v>
      </c>
      <c r="CA103" s="12"/>
      <c r="CB103" s="11"/>
      <c r="CC103" s="11"/>
      <c r="CD103" s="14"/>
      <c r="CE103" s="13"/>
      <c r="CF103" s="13"/>
    </row>
    <row r="104" spans="1:84" ht="16.5" thickBot="1" x14ac:dyDescent="0.3">
      <c r="A104" s="17" t="s">
        <v>183</v>
      </c>
      <c r="B104" s="18" t="s">
        <v>184</v>
      </c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20"/>
      <c r="R104" s="19"/>
      <c r="S104" s="19"/>
      <c r="T104" s="21"/>
      <c r="U104" s="22">
        <v>10</v>
      </c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>
        <v>10</v>
      </c>
      <c r="AG104" s="22"/>
      <c r="AH104" s="22"/>
      <c r="AI104" s="22"/>
      <c r="AJ104" s="22"/>
      <c r="AK104" s="22"/>
      <c r="AL104" s="25">
        <f>AL105</f>
        <v>0</v>
      </c>
      <c r="AM104" s="11"/>
      <c r="AN104" s="11"/>
      <c r="AO104" s="11"/>
      <c r="AP104" s="11"/>
      <c r="AQ104" s="11">
        <v>22</v>
      </c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2"/>
      <c r="BD104" s="11"/>
      <c r="BE104" s="11"/>
      <c r="BF104" s="13"/>
      <c r="BG104" s="14"/>
      <c r="BH104" s="11">
        <v>22</v>
      </c>
      <c r="BI104" s="12"/>
      <c r="BJ104" s="11"/>
      <c r="BK104" s="11"/>
      <c r="BL104" s="13"/>
      <c r="BM104" s="14"/>
      <c r="BN104" s="11">
        <v>25</v>
      </c>
      <c r="BO104" s="12"/>
      <c r="BP104" s="11"/>
      <c r="BQ104" s="11"/>
      <c r="BR104" s="13"/>
      <c r="BS104" s="14"/>
      <c r="BT104" s="11"/>
      <c r="BU104" s="12"/>
      <c r="BV104" s="11"/>
      <c r="BW104" s="11"/>
      <c r="BX104" s="13"/>
      <c r="BY104" s="14"/>
      <c r="BZ104" s="11">
        <v>25</v>
      </c>
      <c r="CA104" s="12"/>
      <c r="CB104" s="11"/>
      <c r="CC104" s="11"/>
      <c r="CD104" s="14"/>
      <c r="CE104" s="13"/>
      <c r="CF104" s="13"/>
    </row>
    <row r="105" spans="1:84" ht="32.25" thickBot="1" x14ac:dyDescent="0.3">
      <c r="A105" s="17" t="s">
        <v>185</v>
      </c>
      <c r="B105" s="18" t="s">
        <v>184</v>
      </c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20" t="s">
        <v>44</v>
      </c>
      <c r="R105" s="19"/>
      <c r="S105" s="19"/>
      <c r="T105" s="21"/>
      <c r="U105" s="22">
        <v>10</v>
      </c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>
        <v>10</v>
      </c>
      <c r="AG105" s="22"/>
      <c r="AH105" s="22"/>
      <c r="AI105" s="22"/>
      <c r="AJ105" s="22"/>
      <c r="AK105" s="22"/>
      <c r="AL105" s="25">
        <v>0</v>
      </c>
      <c r="AM105" s="11"/>
      <c r="AN105" s="11"/>
      <c r="AO105" s="11"/>
      <c r="AP105" s="11"/>
      <c r="AQ105" s="11">
        <v>22</v>
      </c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2"/>
      <c r="BD105" s="11"/>
      <c r="BE105" s="11"/>
      <c r="BF105" s="13"/>
      <c r="BG105" s="14"/>
      <c r="BH105" s="11">
        <v>22</v>
      </c>
      <c r="BI105" s="12"/>
      <c r="BJ105" s="11"/>
      <c r="BK105" s="11"/>
      <c r="BL105" s="13"/>
      <c r="BM105" s="14"/>
      <c r="BN105" s="11">
        <v>25</v>
      </c>
      <c r="BO105" s="12"/>
      <c r="BP105" s="11"/>
      <c r="BQ105" s="11"/>
      <c r="BR105" s="13"/>
      <c r="BS105" s="14"/>
      <c r="BT105" s="11"/>
      <c r="BU105" s="12"/>
      <c r="BV105" s="11"/>
      <c r="BW105" s="11"/>
      <c r="BX105" s="13"/>
      <c r="BY105" s="14"/>
      <c r="BZ105" s="11">
        <v>25</v>
      </c>
      <c r="CA105" s="12"/>
      <c r="CB105" s="11"/>
      <c r="CC105" s="11"/>
      <c r="CD105" s="14"/>
      <c r="CE105" s="13"/>
      <c r="CF105" s="13"/>
    </row>
    <row r="106" spans="1:84" ht="32.25" thickBot="1" x14ac:dyDescent="0.3">
      <c r="A106" s="17" t="s">
        <v>186</v>
      </c>
      <c r="B106" s="18" t="s">
        <v>187</v>
      </c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20"/>
      <c r="R106" s="19"/>
      <c r="S106" s="19"/>
      <c r="T106" s="21"/>
      <c r="U106" s="22">
        <v>50</v>
      </c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>
        <v>100</v>
      </c>
      <c r="AG106" s="22"/>
      <c r="AH106" s="22"/>
      <c r="AI106" s="22"/>
      <c r="AJ106" s="22"/>
      <c r="AK106" s="22"/>
      <c r="AL106" s="25">
        <f>AL107</f>
        <v>0</v>
      </c>
      <c r="AM106" s="11"/>
      <c r="AN106" s="11"/>
      <c r="AO106" s="11"/>
      <c r="AP106" s="11"/>
      <c r="AQ106" s="11">
        <v>156</v>
      </c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2"/>
      <c r="BD106" s="11"/>
      <c r="BE106" s="11"/>
      <c r="BF106" s="13"/>
      <c r="BG106" s="14"/>
      <c r="BH106" s="11">
        <v>156</v>
      </c>
      <c r="BI106" s="12"/>
      <c r="BJ106" s="11"/>
      <c r="BK106" s="11"/>
      <c r="BL106" s="13"/>
      <c r="BM106" s="14"/>
      <c r="BN106" s="11">
        <v>162</v>
      </c>
      <c r="BO106" s="12"/>
      <c r="BP106" s="11"/>
      <c r="BQ106" s="11"/>
      <c r="BR106" s="13"/>
      <c r="BS106" s="14"/>
      <c r="BT106" s="11"/>
      <c r="BU106" s="12"/>
      <c r="BV106" s="11"/>
      <c r="BW106" s="11"/>
      <c r="BX106" s="13"/>
      <c r="BY106" s="14"/>
      <c r="BZ106" s="11">
        <v>162</v>
      </c>
      <c r="CA106" s="12"/>
      <c r="CB106" s="11"/>
      <c r="CC106" s="11"/>
      <c r="CD106" s="14"/>
      <c r="CE106" s="13"/>
      <c r="CF106" s="13"/>
    </row>
    <row r="107" spans="1:84" ht="48" thickBot="1" x14ac:dyDescent="0.3">
      <c r="A107" s="17" t="s">
        <v>188</v>
      </c>
      <c r="B107" s="18" t="s">
        <v>187</v>
      </c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20" t="s">
        <v>44</v>
      </c>
      <c r="R107" s="19"/>
      <c r="S107" s="19"/>
      <c r="T107" s="21"/>
      <c r="U107" s="22">
        <v>50</v>
      </c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>
        <v>100</v>
      </c>
      <c r="AG107" s="22"/>
      <c r="AH107" s="22"/>
      <c r="AI107" s="22"/>
      <c r="AJ107" s="22"/>
      <c r="AK107" s="22"/>
      <c r="AL107" s="25">
        <v>0</v>
      </c>
      <c r="AM107" s="11"/>
      <c r="AN107" s="11"/>
      <c r="AO107" s="11"/>
      <c r="AP107" s="11"/>
      <c r="AQ107" s="11">
        <v>156</v>
      </c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2"/>
      <c r="BD107" s="11"/>
      <c r="BE107" s="11"/>
      <c r="BF107" s="13"/>
      <c r="BG107" s="14"/>
      <c r="BH107" s="11">
        <v>156</v>
      </c>
      <c r="BI107" s="12"/>
      <c r="BJ107" s="11"/>
      <c r="BK107" s="11"/>
      <c r="BL107" s="13"/>
      <c r="BM107" s="14"/>
      <c r="BN107" s="11">
        <v>162</v>
      </c>
      <c r="BO107" s="12"/>
      <c r="BP107" s="11"/>
      <c r="BQ107" s="11"/>
      <c r="BR107" s="13"/>
      <c r="BS107" s="14"/>
      <c r="BT107" s="11"/>
      <c r="BU107" s="12"/>
      <c r="BV107" s="11"/>
      <c r="BW107" s="11"/>
      <c r="BX107" s="13"/>
      <c r="BY107" s="14"/>
      <c r="BZ107" s="11">
        <v>162</v>
      </c>
      <c r="CA107" s="12"/>
      <c r="CB107" s="11"/>
      <c r="CC107" s="11"/>
      <c r="CD107" s="14"/>
      <c r="CE107" s="13"/>
      <c r="CF107" s="13"/>
    </row>
    <row r="108" spans="1:84" ht="48" customHeight="1" thickBot="1" x14ac:dyDescent="0.3">
      <c r="A108" s="27" t="s">
        <v>189</v>
      </c>
      <c r="B108" s="28" t="s">
        <v>190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30"/>
      <c r="R108" s="29"/>
      <c r="S108" s="29"/>
      <c r="T108" s="31"/>
      <c r="U108" s="32">
        <v>3859</v>
      </c>
      <c r="V108" s="32">
        <v>564.70000000000005</v>
      </c>
      <c r="W108" s="32"/>
      <c r="X108" s="32">
        <v>4581.1000000000004</v>
      </c>
      <c r="Y108" s="32">
        <v>106</v>
      </c>
      <c r="Z108" s="32">
        <v>765.2</v>
      </c>
      <c r="AA108" s="32">
        <v>4.5</v>
      </c>
      <c r="AB108" s="32"/>
      <c r="AC108" s="32"/>
      <c r="AD108" s="32"/>
      <c r="AE108" s="32"/>
      <c r="AF108" s="32">
        <v>5900.5</v>
      </c>
      <c r="AG108" s="32">
        <v>564.70000000000005</v>
      </c>
      <c r="AH108" s="32">
        <v>4475.1000000000004</v>
      </c>
      <c r="AI108" s="32">
        <v>760.7</v>
      </c>
      <c r="AJ108" s="32"/>
      <c r="AK108" s="32"/>
      <c r="AL108" s="33">
        <f>AL109+AL113+AL119</f>
        <v>110.4</v>
      </c>
      <c r="AM108" s="11">
        <v>564.70000000000005</v>
      </c>
      <c r="AN108" s="11">
        <v>4581.1000000000004</v>
      </c>
      <c r="AO108" s="11"/>
      <c r="AP108" s="11"/>
      <c r="AQ108" s="11">
        <v>2159.1999999999998</v>
      </c>
      <c r="AR108" s="11"/>
      <c r="AS108" s="11"/>
      <c r="AT108" s="11">
        <v>642.9</v>
      </c>
      <c r="AU108" s="11"/>
      <c r="AV108" s="11">
        <v>26.8</v>
      </c>
      <c r="AW108" s="11"/>
      <c r="AX108" s="11"/>
      <c r="AY108" s="11"/>
      <c r="AZ108" s="11"/>
      <c r="BA108" s="11"/>
      <c r="BB108" s="11">
        <v>669.7</v>
      </c>
      <c r="BC108" s="12"/>
      <c r="BD108" s="11">
        <v>642.9</v>
      </c>
      <c r="BE108" s="11">
        <v>26.8</v>
      </c>
      <c r="BF108" s="13"/>
      <c r="BG108" s="14"/>
      <c r="BH108" s="11">
        <v>2828.9</v>
      </c>
      <c r="BI108" s="12"/>
      <c r="BJ108" s="11">
        <v>642.9</v>
      </c>
      <c r="BK108" s="11">
        <v>26.8</v>
      </c>
      <c r="BL108" s="13"/>
      <c r="BM108" s="14"/>
      <c r="BN108" s="11">
        <v>2159.1999999999998</v>
      </c>
      <c r="BO108" s="12"/>
      <c r="BP108" s="11"/>
      <c r="BQ108" s="11"/>
      <c r="BR108" s="13"/>
      <c r="BS108" s="14"/>
      <c r="BT108" s="11">
        <v>696.9</v>
      </c>
      <c r="BU108" s="12"/>
      <c r="BV108" s="11">
        <v>669</v>
      </c>
      <c r="BW108" s="11">
        <v>27.9</v>
      </c>
      <c r="BX108" s="13"/>
      <c r="BY108" s="14"/>
      <c r="BZ108" s="11">
        <v>2856.1</v>
      </c>
      <c r="CA108" s="12"/>
      <c r="CB108" s="11">
        <v>669</v>
      </c>
      <c r="CC108" s="11">
        <v>27.9</v>
      </c>
      <c r="CD108" s="14"/>
      <c r="CE108" s="13"/>
      <c r="CF108" s="13"/>
    </row>
    <row r="109" spans="1:84" ht="16.5" thickBot="1" x14ac:dyDescent="0.3">
      <c r="A109" s="17" t="s">
        <v>191</v>
      </c>
      <c r="B109" s="18" t="s">
        <v>192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20"/>
      <c r="R109" s="19"/>
      <c r="S109" s="19"/>
      <c r="T109" s="21"/>
      <c r="U109" s="22"/>
      <c r="V109" s="22"/>
      <c r="W109" s="22"/>
      <c r="X109" s="22">
        <v>3961.8</v>
      </c>
      <c r="Y109" s="22"/>
      <c r="Z109" s="22">
        <v>715.9</v>
      </c>
      <c r="AA109" s="22"/>
      <c r="AB109" s="22"/>
      <c r="AC109" s="22"/>
      <c r="AD109" s="22"/>
      <c r="AE109" s="22"/>
      <c r="AF109" s="22">
        <v>4677.7</v>
      </c>
      <c r="AG109" s="22"/>
      <c r="AH109" s="22">
        <v>3961.8</v>
      </c>
      <c r="AI109" s="22">
        <v>715.9</v>
      </c>
      <c r="AJ109" s="22"/>
      <c r="AK109" s="22"/>
      <c r="AL109" s="25">
        <f>AL110</f>
        <v>0</v>
      </c>
      <c r="AM109" s="11"/>
      <c r="AN109" s="11">
        <v>3961.8</v>
      </c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2"/>
      <c r="BD109" s="11"/>
      <c r="BE109" s="11"/>
      <c r="BF109" s="13"/>
      <c r="BG109" s="14"/>
      <c r="BH109" s="11"/>
      <c r="BI109" s="12"/>
      <c r="BJ109" s="11"/>
      <c r="BK109" s="11"/>
      <c r="BL109" s="13"/>
      <c r="BM109" s="14"/>
      <c r="BN109" s="11"/>
      <c r="BO109" s="12"/>
      <c r="BP109" s="11"/>
      <c r="BQ109" s="11"/>
      <c r="BR109" s="13"/>
      <c r="BS109" s="14"/>
      <c r="BT109" s="11"/>
      <c r="BU109" s="12"/>
      <c r="BV109" s="11"/>
      <c r="BW109" s="11"/>
      <c r="BX109" s="13"/>
      <c r="BY109" s="14"/>
      <c r="BZ109" s="11"/>
      <c r="CA109" s="12"/>
      <c r="CB109" s="11"/>
      <c r="CC109" s="11"/>
      <c r="CD109" s="14"/>
      <c r="CE109" s="13"/>
      <c r="CF109" s="13"/>
    </row>
    <row r="110" spans="1:84" ht="16.5" thickBot="1" x14ac:dyDescent="0.3">
      <c r="A110" s="17" t="s">
        <v>193</v>
      </c>
      <c r="B110" s="18" t="s">
        <v>194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20"/>
      <c r="R110" s="19"/>
      <c r="S110" s="19"/>
      <c r="T110" s="21"/>
      <c r="U110" s="22"/>
      <c r="V110" s="22"/>
      <c r="W110" s="22"/>
      <c r="X110" s="22">
        <v>3961.8</v>
      </c>
      <c r="Y110" s="22"/>
      <c r="Z110" s="22">
        <v>715.9</v>
      </c>
      <c r="AA110" s="22"/>
      <c r="AB110" s="22"/>
      <c r="AC110" s="22"/>
      <c r="AD110" s="22"/>
      <c r="AE110" s="22"/>
      <c r="AF110" s="22">
        <v>4677.7</v>
      </c>
      <c r="AG110" s="22"/>
      <c r="AH110" s="22">
        <v>3961.8</v>
      </c>
      <c r="AI110" s="22">
        <v>715.9</v>
      </c>
      <c r="AJ110" s="22"/>
      <c r="AK110" s="22"/>
      <c r="AL110" s="25">
        <f>AL111</f>
        <v>0</v>
      </c>
      <c r="AM110" s="11"/>
      <c r="AN110" s="11">
        <v>3961.8</v>
      </c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2"/>
      <c r="BD110" s="11"/>
      <c r="BE110" s="11"/>
      <c r="BF110" s="13"/>
      <c r="BG110" s="14"/>
      <c r="BH110" s="11"/>
      <c r="BI110" s="12"/>
      <c r="BJ110" s="11"/>
      <c r="BK110" s="11"/>
      <c r="BL110" s="13"/>
      <c r="BM110" s="14"/>
      <c r="BN110" s="11"/>
      <c r="BO110" s="12"/>
      <c r="BP110" s="11"/>
      <c r="BQ110" s="11"/>
      <c r="BR110" s="13"/>
      <c r="BS110" s="14"/>
      <c r="BT110" s="11"/>
      <c r="BU110" s="12"/>
      <c r="BV110" s="11"/>
      <c r="BW110" s="11"/>
      <c r="BX110" s="13"/>
      <c r="BY110" s="14"/>
      <c r="BZ110" s="11"/>
      <c r="CA110" s="12"/>
      <c r="CB110" s="11"/>
      <c r="CC110" s="11"/>
      <c r="CD110" s="14"/>
      <c r="CE110" s="13"/>
      <c r="CF110" s="13"/>
    </row>
    <row r="111" spans="1:84" ht="32.25" thickBot="1" x14ac:dyDescent="0.3">
      <c r="A111" s="17" t="s">
        <v>195</v>
      </c>
      <c r="B111" s="18" t="s">
        <v>196</v>
      </c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20"/>
      <c r="R111" s="19"/>
      <c r="S111" s="19"/>
      <c r="T111" s="21"/>
      <c r="U111" s="22"/>
      <c r="V111" s="22"/>
      <c r="W111" s="22"/>
      <c r="X111" s="22">
        <v>3961.8</v>
      </c>
      <c r="Y111" s="22"/>
      <c r="Z111" s="22">
        <v>715.9</v>
      </c>
      <c r="AA111" s="22"/>
      <c r="AB111" s="22"/>
      <c r="AC111" s="22"/>
      <c r="AD111" s="22"/>
      <c r="AE111" s="22"/>
      <c r="AF111" s="22">
        <v>4677.7</v>
      </c>
      <c r="AG111" s="22"/>
      <c r="AH111" s="22">
        <v>3961.8</v>
      </c>
      <c r="AI111" s="22">
        <v>715.9</v>
      </c>
      <c r="AJ111" s="22"/>
      <c r="AK111" s="22"/>
      <c r="AL111" s="25">
        <f>AL112</f>
        <v>0</v>
      </c>
      <c r="AM111" s="11"/>
      <c r="AN111" s="11">
        <v>3961.8</v>
      </c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2"/>
      <c r="BD111" s="11"/>
      <c r="BE111" s="11"/>
      <c r="BF111" s="13"/>
      <c r="BG111" s="14"/>
      <c r="BH111" s="11"/>
      <c r="BI111" s="12"/>
      <c r="BJ111" s="11"/>
      <c r="BK111" s="11"/>
      <c r="BL111" s="13"/>
      <c r="BM111" s="14"/>
      <c r="BN111" s="11"/>
      <c r="BO111" s="12"/>
      <c r="BP111" s="11"/>
      <c r="BQ111" s="11"/>
      <c r="BR111" s="13"/>
      <c r="BS111" s="14"/>
      <c r="BT111" s="11"/>
      <c r="BU111" s="12"/>
      <c r="BV111" s="11"/>
      <c r="BW111" s="11"/>
      <c r="BX111" s="13"/>
      <c r="BY111" s="14"/>
      <c r="BZ111" s="11"/>
      <c r="CA111" s="12"/>
      <c r="CB111" s="11"/>
      <c r="CC111" s="11"/>
      <c r="CD111" s="14"/>
      <c r="CE111" s="13"/>
      <c r="CF111" s="13"/>
    </row>
    <row r="112" spans="1:84" ht="48" thickBot="1" x14ac:dyDescent="0.3">
      <c r="A112" s="17" t="s">
        <v>197</v>
      </c>
      <c r="B112" s="18" t="s">
        <v>196</v>
      </c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20" t="s">
        <v>119</v>
      </c>
      <c r="R112" s="19"/>
      <c r="S112" s="19"/>
      <c r="T112" s="21"/>
      <c r="U112" s="22"/>
      <c r="V112" s="22"/>
      <c r="W112" s="22"/>
      <c r="X112" s="22">
        <v>3961.8</v>
      </c>
      <c r="Y112" s="22"/>
      <c r="Z112" s="22">
        <v>715.9</v>
      </c>
      <c r="AA112" s="22"/>
      <c r="AB112" s="22"/>
      <c r="AC112" s="22"/>
      <c r="AD112" s="22"/>
      <c r="AE112" s="22"/>
      <c r="AF112" s="22">
        <v>4677.7</v>
      </c>
      <c r="AG112" s="22"/>
      <c r="AH112" s="22">
        <v>3961.8</v>
      </c>
      <c r="AI112" s="22">
        <v>715.9</v>
      </c>
      <c r="AJ112" s="22"/>
      <c r="AK112" s="22"/>
      <c r="AL112" s="25">
        <v>0</v>
      </c>
      <c r="AM112" s="11"/>
      <c r="AN112" s="11">
        <v>3961.8</v>
      </c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2"/>
      <c r="BD112" s="11"/>
      <c r="BE112" s="11"/>
      <c r="BF112" s="13"/>
      <c r="BG112" s="14"/>
      <c r="BH112" s="11"/>
      <c r="BI112" s="12"/>
      <c r="BJ112" s="11"/>
      <c r="BK112" s="11"/>
      <c r="BL112" s="13"/>
      <c r="BM112" s="14"/>
      <c r="BN112" s="11"/>
      <c r="BO112" s="12"/>
      <c r="BP112" s="11"/>
      <c r="BQ112" s="11"/>
      <c r="BR112" s="13"/>
      <c r="BS112" s="14"/>
      <c r="BT112" s="11"/>
      <c r="BU112" s="12"/>
      <c r="BV112" s="11"/>
      <c r="BW112" s="11"/>
      <c r="BX112" s="13"/>
      <c r="BY112" s="14"/>
      <c r="BZ112" s="11"/>
      <c r="CA112" s="12"/>
      <c r="CB112" s="11"/>
      <c r="CC112" s="11"/>
      <c r="CD112" s="14"/>
      <c r="CE112" s="13"/>
      <c r="CF112" s="13"/>
    </row>
    <row r="113" spans="1:84" ht="16.5" thickBot="1" x14ac:dyDescent="0.3">
      <c r="A113" s="17" t="s">
        <v>37</v>
      </c>
      <c r="B113" s="18" t="s">
        <v>198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20"/>
      <c r="R113" s="19"/>
      <c r="S113" s="19"/>
      <c r="T113" s="21"/>
      <c r="U113" s="22">
        <v>110.5</v>
      </c>
      <c r="V113" s="22">
        <v>564.70000000000005</v>
      </c>
      <c r="W113" s="22"/>
      <c r="X113" s="22">
        <v>619.29999999999995</v>
      </c>
      <c r="Y113" s="22">
        <v>106</v>
      </c>
      <c r="Z113" s="22">
        <v>49.3</v>
      </c>
      <c r="AA113" s="22">
        <v>4.5</v>
      </c>
      <c r="AB113" s="22"/>
      <c r="AC113" s="22"/>
      <c r="AD113" s="22"/>
      <c r="AE113" s="22"/>
      <c r="AF113" s="22">
        <v>1122.8</v>
      </c>
      <c r="AG113" s="22">
        <v>564.70000000000005</v>
      </c>
      <c r="AH113" s="22">
        <v>513.29999999999995</v>
      </c>
      <c r="AI113" s="22">
        <v>44.8</v>
      </c>
      <c r="AJ113" s="22"/>
      <c r="AK113" s="22"/>
      <c r="AL113" s="25">
        <f>AL114</f>
        <v>110.4</v>
      </c>
      <c r="AM113" s="11">
        <v>564.70000000000005</v>
      </c>
      <c r="AN113" s="11">
        <v>619.29999999999995</v>
      </c>
      <c r="AO113" s="11"/>
      <c r="AP113" s="11"/>
      <c r="AQ113" s="11"/>
      <c r="AR113" s="11"/>
      <c r="AS113" s="11"/>
      <c r="AT113" s="11">
        <v>642.9</v>
      </c>
      <c r="AU113" s="11"/>
      <c r="AV113" s="11">
        <v>26.8</v>
      </c>
      <c r="AW113" s="11"/>
      <c r="AX113" s="11"/>
      <c r="AY113" s="11"/>
      <c r="AZ113" s="11"/>
      <c r="BA113" s="11"/>
      <c r="BB113" s="11">
        <v>669.7</v>
      </c>
      <c r="BC113" s="12"/>
      <c r="BD113" s="11">
        <v>642.9</v>
      </c>
      <c r="BE113" s="11">
        <v>26.8</v>
      </c>
      <c r="BF113" s="13"/>
      <c r="BG113" s="14"/>
      <c r="BH113" s="11">
        <v>669.7</v>
      </c>
      <c r="BI113" s="12"/>
      <c r="BJ113" s="11">
        <v>642.9</v>
      </c>
      <c r="BK113" s="11">
        <v>26.8</v>
      </c>
      <c r="BL113" s="13"/>
      <c r="BM113" s="14"/>
      <c r="BN113" s="11"/>
      <c r="BO113" s="12"/>
      <c r="BP113" s="11"/>
      <c r="BQ113" s="11"/>
      <c r="BR113" s="13"/>
      <c r="BS113" s="14"/>
      <c r="BT113" s="11">
        <v>696.9</v>
      </c>
      <c r="BU113" s="12"/>
      <c r="BV113" s="11">
        <v>669</v>
      </c>
      <c r="BW113" s="11">
        <v>27.9</v>
      </c>
      <c r="BX113" s="13"/>
      <c r="BY113" s="14"/>
      <c r="BZ113" s="11">
        <v>696.9</v>
      </c>
      <c r="CA113" s="12"/>
      <c r="CB113" s="11">
        <v>669</v>
      </c>
      <c r="CC113" s="11">
        <v>27.9</v>
      </c>
      <c r="CD113" s="14"/>
      <c r="CE113" s="13"/>
      <c r="CF113" s="13"/>
    </row>
    <row r="114" spans="1:84" ht="32.25" thickBot="1" x14ac:dyDescent="0.3">
      <c r="A114" s="17" t="s">
        <v>199</v>
      </c>
      <c r="B114" s="18" t="s">
        <v>200</v>
      </c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20"/>
      <c r="R114" s="19"/>
      <c r="S114" s="19"/>
      <c r="T114" s="21"/>
      <c r="U114" s="22">
        <v>110.5</v>
      </c>
      <c r="V114" s="22">
        <v>564.70000000000005</v>
      </c>
      <c r="W114" s="22"/>
      <c r="X114" s="22">
        <v>619.29999999999995</v>
      </c>
      <c r="Y114" s="22">
        <v>106</v>
      </c>
      <c r="Z114" s="22">
        <v>49.3</v>
      </c>
      <c r="AA114" s="22">
        <v>4.5</v>
      </c>
      <c r="AB114" s="22"/>
      <c r="AC114" s="22"/>
      <c r="AD114" s="22"/>
      <c r="AE114" s="22"/>
      <c r="AF114" s="22">
        <v>1122.8</v>
      </c>
      <c r="AG114" s="22">
        <v>564.70000000000005</v>
      </c>
      <c r="AH114" s="22">
        <v>513.29999999999995</v>
      </c>
      <c r="AI114" s="22">
        <v>44.8</v>
      </c>
      <c r="AJ114" s="22"/>
      <c r="AK114" s="22"/>
      <c r="AL114" s="25">
        <f>AL115+AL117</f>
        <v>110.4</v>
      </c>
      <c r="AM114" s="11">
        <v>564.70000000000005</v>
      </c>
      <c r="AN114" s="11">
        <v>619.29999999999995</v>
      </c>
      <c r="AO114" s="11"/>
      <c r="AP114" s="11"/>
      <c r="AQ114" s="11"/>
      <c r="AR114" s="11"/>
      <c r="AS114" s="11"/>
      <c r="AT114" s="11">
        <v>642.9</v>
      </c>
      <c r="AU114" s="11"/>
      <c r="AV114" s="11">
        <v>26.8</v>
      </c>
      <c r="AW114" s="11"/>
      <c r="AX114" s="11"/>
      <c r="AY114" s="11"/>
      <c r="AZ114" s="11"/>
      <c r="BA114" s="11"/>
      <c r="BB114" s="11">
        <v>669.7</v>
      </c>
      <c r="BC114" s="12"/>
      <c r="BD114" s="11">
        <v>642.9</v>
      </c>
      <c r="BE114" s="11">
        <v>26.8</v>
      </c>
      <c r="BF114" s="13"/>
      <c r="BG114" s="14"/>
      <c r="BH114" s="11">
        <v>669.7</v>
      </c>
      <c r="BI114" s="12"/>
      <c r="BJ114" s="11">
        <v>642.9</v>
      </c>
      <c r="BK114" s="11">
        <v>26.8</v>
      </c>
      <c r="BL114" s="13"/>
      <c r="BM114" s="14"/>
      <c r="BN114" s="11"/>
      <c r="BO114" s="12"/>
      <c r="BP114" s="11"/>
      <c r="BQ114" s="11"/>
      <c r="BR114" s="13"/>
      <c r="BS114" s="14"/>
      <c r="BT114" s="11">
        <v>696.9</v>
      </c>
      <c r="BU114" s="12"/>
      <c r="BV114" s="11">
        <v>669</v>
      </c>
      <c r="BW114" s="11">
        <v>27.9</v>
      </c>
      <c r="BX114" s="13"/>
      <c r="BY114" s="14"/>
      <c r="BZ114" s="11">
        <v>696.9</v>
      </c>
      <c r="CA114" s="12"/>
      <c r="CB114" s="11">
        <v>669</v>
      </c>
      <c r="CC114" s="11">
        <v>27.9</v>
      </c>
      <c r="CD114" s="14"/>
      <c r="CE114" s="13"/>
      <c r="CF114" s="13"/>
    </row>
    <row r="115" spans="1:84" ht="48" thickBot="1" x14ac:dyDescent="0.3">
      <c r="A115" s="17" t="s">
        <v>201</v>
      </c>
      <c r="B115" s="18" t="s">
        <v>202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20"/>
      <c r="R115" s="19"/>
      <c r="S115" s="19"/>
      <c r="T115" s="21"/>
      <c r="U115" s="22">
        <v>110.5</v>
      </c>
      <c r="V115" s="22"/>
      <c r="W115" s="22"/>
      <c r="X115" s="22">
        <v>106</v>
      </c>
      <c r="Y115" s="22">
        <v>106</v>
      </c>
      <c r="Z115" s="22">
        <v>4.4000000000000004</v>
      </c>
      <c r="AA115" s="22">
        <v>4.5</v>
      </c>
      <c r="AB115" s="22"/>
      <c r="AC115" s="22"/>
      <c r="AD115" s="22"/>
      <c r="AE115" s="22"/>
      <c r="AF115" s="22">
        <v>-0.1</v>
      </c>
      <c r="AG115" s="22"/>
      <c r="AH115" s="22"/>
      <c r="AI115" s="22">
        <v>-0.1</v>
      </c>
      <c r="AJ115" s="22"/>
      <c r="AK115" s="22"/>
      <c r="AL115" s="25">
        <f>AL116</f>
        <v>110.4</v>
      </c>
      <c r="AM115" s="11"/>
      <c r="AN115" s="11">
        <v>106</v>
      </c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2"/>
      <c r="BD115" s="11"/>
      <c r="BE115" s="11"/>
      <c r="BF115" s="13"/>
      <c r="BG115" s="14"/>
      <c r="BH115" s="11"/>
      <c r="BI115" s="12"/>
      <c r="BJ115" s="11"/>
      <c r="BK115" s="11"/>
      <c r="BL115" s="13"/>
      <c r="BM115" s="14"/>
      <c r="BN115" s="11"/>
      <c r="BO115" s="12"/>
      <c r="BP115" s="11"/>
      <c r="BQ115" s="11"/>
      <c r="BR115" s="13"/>
      <c r="BS115" s="14"/>
      <c r="BT115" s="11"/>
      <c r="BU115" s="12"/>
      <c r="BV115" s="11"/>
      <c r="BW115" s="11"/>
      <c r="BX115" s="13"/>
      <c r="BY115" s="14"/>
      <c r="BZ115" s="11"/>
      <c r="CA115" s="12"/>
      <c r="CB115" s="11"/>
      <c r="CC115" s="11"/>
      <c r="CD115" s="14"/>
      <c r="CE115" s="13"/>
      <c r="CF115" s="13"/>
    </row>
    <row r="116" spans="1:84" ht="51" customHeight="1" thickBot="1" x14ac:dyDescent="0.3">
      <c r="A116" s="17" t="s">
        <v>203</v>
      </c>
      <c r="B116" s="18" t="s">
        <v>202</v>
      </c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20" t="s">
        <v>204</v>
      </c>
      <c r="R116" s="19"/>
      <c r="S116" s="19"/>
      <c r="T116" s="21"/>
      <c r="U116" s="22">
        <v>110.5</v>
      </c>
      <c r="V116" s="22"/>
      <c r="W116" s="22"/>
      <c r="X116" s="22">
        <v>106</v>
      </c>
      <c r="Y116" s="22">
        <v>106</v>
      </c>
      <c r="Z116" s="22">
        <v>4.4000000000000004</v>
      </c>
      <c r="AA116" s="22">
        <v>4.5</v>
      </c>
      <c r="AB116" s="22"/>
      <c r="AC116" s="22"/>
      <c r="AD116" s="22"/>
      <c r="AE116" s="22"/>
      <c r="AF116" s="22">
        <v>-0.1</v>
      </c>
      <c r="AG116" s="22"/>
      <c r="AH116" s="22"/>
      <c r="AI116" s="22">
        <v>-0.1</v>
      </c>
      <c r="AJ116" s="22"/>
      <c r="AK116" s="22"/>
      <c r="AL116" s="25">
        <v>110.4</v>
      </c>
      <c r="AM116" s="11"/>
      <c r="AN116" s="11">
        <v>106</v>
      </c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2"/>
      <c r="BD116" s="11"/>
      <c r="BE116" s="11"/>
      <c r="BF116" s="13"/>
      <c r="BG116" s="14"/>
      <c r="BH116" s="11"/>
      <c r="BI116" s="12"/>
      <c r="BJ116" s="11"/>
      <c r="BK116" s="11"/>
      <c r="BL116" s="13"/>
      <c r="BM116" s="14"/>
      <c r="BN116" s="11"/>
      <c r="BO116" s="12"/>
      <c r="BP116" s="11"/>
      <c r="BQ116" s="11"/>
      <c r="BR116" s="13"/>
      <c r="BS116" s="14"/>
      <c r="BT116" s="11"/>
      <c r="BU116" s="12"/>
      <c r="BV116" s="11"/>
      <c r="BW116" s="11"/>
      <c r="BX116" s="13"/>
      <c r="BY116" s="14"/>
      <c r="BZ116" s="11"/>
      <c r="CA116" s="12"/>
      <c r="CB116" s="11"/>
      <c r="CC116" s="11"/>
      <c r="CD116" s="14"/>
      <c r="CE116" s="13"/>
      <c r="CF116" s="13"/>
    </row>
    <row r="117" spans="1:84" ht="16.5" thickBot="1" x14ac:dyDescent="0.3">
      <c r="A117" s="17" t="s">
        <v>205</v>
      </c>
      <c r="B117" s="18" t="s">
        <v>206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20"/>
      <c r="R117" s="19"/>
      <c r="S117" s="19"/>
      <c r="T117" s="21"/>
      <c r="U117" s="22"/>
      <c r="V117" s="22">
        <v>564.70000000000005</v>
      </c>
      <c r="W117" s="22"/>
      <c r="X117" s="22">
        <v>513.29999999999995</v>
      </c>
      <c r="Y117" s="22"/>
      <c r="Z117" s="22">
        <v>44.9</v>
      </c>
      <c r="AA117" s="22"/>
      <c r="AB117" s="22"/>
      <c r="AC117" s="22"/>
      <c r="AD117" s="22"/>
      <c r="AE117" s="22"/>
      <c r="AF117" s="22">
        <v>1122.9000000000001</v>
      </c>
      <c r="AG117" s="22">
        <v>564.70000000000005</v>
      </c>
      <c r="AH117" s="22">
        <v>513.29999999999995</v>
      </c>
      <c r="AI117" s="22">
        <v>44.9</v>
      </c>
      <c r="AJ117" s="22"/>
      <c r="AK117" s="22"/>
      <c r="AL117" s="25">
        <f>AL118</f>
        <v>0</v>
      </c>
      <c r="AM117" s="11">
        <v>564.70000000000005</v>
      </c>
      <c r="AN117" s="11">
        <v>513.29999999999995</v>
      </c>
      <c r="AO117" s="11"/>
      <c r="AP117" s="11"/>
      <c r="AQ117" s="11"/>
      <c r="AR117" s="11"/>
      <c r="AS117" s="11"/>
      <c r="AT117" s="11">
        <v>642.9</v>
      </c>
      <c r="AU117" s="11"/>
      <c r="AV117" s="11">
        <v>26.8</v>
      </c>
      <c r="AW117" s="11"/>
      <c r="AX117" s="11"/>
      <c r="AY117" s="11"/>
      <c r="AZ117" s="11"/>
      <c r="BA117" s="11"/>
      <c r="BB117" s="11">
        <v>669.7</v>
      </c>
      <c r="BC117" s="12"/>
      <c r="BD117" s="11">
        <v>642.9</v>
      </c>
      <c r="BE117" s="11">
        <v>26.8</v>
      </c>
      <c r="BF117" s="13"/>
      <c r="BG117" s="14"/>
      <c r="BH117" s="11">
        <v>669.7</v>
      </c>
      <c r="BI117" s="12"/>
      <c r="BJ117" s="11">
        <v>642.9</v>
      </c>
      <c r="BK117" s="11">
        <v>26.8</v>
      </c>
      <c r="BL117" s="13"/>
      <c r="BM117" s="14"/>
      <c r="BN117" s="11"/>
      <c r="BO117" s="12"/>
      <c r="BP117" s="11"/>
      <c r="BQ117" s="11"/>
      <c r="BR117" s="13"/>
      <c r="BS117" s="14"/>
      <c r="BT117" s="11">
        <v>696.9</v>
      </c>
      <c r="BU117" s="12"/>
      <c r="BV117" s="11">
        <v>669</v>
      </c>
      <c r="BW117" s="11">
        <v>27.9</v>
      </c>
      <c r="BX117" s="13"/>
      <c r="BY117" s="14"/>
      <c r="BZ117" s="11">
        <v>696.9</v>
      </c>
      <c r="CA117" s="12"/>
      <c r="CB117" s="11">
        <v>669</v>
      </c>
      <c r="CC117" s="11">
        <v>27.9</v>
      </c>
      <c r="CD117" s="14"/>
      <c r="CE117" s="13"/>
      <c r="CF117" s="13"/>
    </row>
    <row r="118" spans="1:84" ht="32.25" thickBot="1" x14ac:dyDescent="0.3">
      <c r="A118" s="17" t="s">
        <v>207</v>
      </c>
      <c r="B118" s="18" t="s">
        <v>206</v>
      </c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20" t="s">
        <v>204</v>
      </c>
      <c r="R118" s="19"/>
      <c r="S118" s="19"/>
      <c r="T118" s="21"/>
      <c r="U118" s="22"/>
      <c r="V118" s="22">
        <v>564.70000000000005</v>
      </c>
      <c r="W118" s="22"/>
      <c r="X118" s="22">
        <v>513.29999999999995</v>
      </c>
      <c r="Y118" s="22"/>
      <c r="Z118" s="22">
        <v>44.9</v>
      </c>
      <c r="AA118" s="22"/>
      <c r="AB118" s="22"/>
      <c r="AC118" s="22"/>
      <c r="AD118" s="22"/>
      <c r="AE118" s="22"/>
      <c r="AF118" s="22">
        <v>1122.9000000000001</v>
      </c>
      <c r="AG118" s="22">
        <v>564.70000000000005</v>
      </c>
      <c r="AH118" s="22">
        <v>513.29999999999995</v>
      </c>
      <c r="AI118" s="22">
        <v>44.9</v>
      </c>
      <c r="AJ118" s="22"/>
      <c r="AK118" s="22"/>
      <c r="AL118" s="25">
        <v>0</v>
      </c>
      <c r="AM118" s="11">
        <v>564.70000000000005</v>
      </c>
      <c r="AN118" s="11">
        <v>513.29999999999995</v>
      </c>
      <c r="AO118" s="11"/>
      <c r="AP118" s="11"/>
      <c r="AQ118" s="11"/>
      <c r="AR118" s="11"/>
      <c r="AS118" s="11"/>
      <c r="AT118" s="11">
        <v>642.9</v>
      </c>
      <c r="AU118" s="11"/>
      <c r="AV118" s="11">
        <v>26.8</v>
      </c>
      <c r="AW118" s="11"/>
      <c r="AX118" s="11"/>
      <c r="AY118" s="11"/>
      <c r="AZ118" s="11"/>
      <c r="BA118" s="11"/>
      <c r="BB118" s="11">
        <v>669.7</v>
      </c>
      <c r="BC118" s="12"/>
      <c r="BD118" s="11">
        <v>642.9</v>
      </c>
      <c r="BE118" s="11">
        <v>26.8</v>
      </c>
      <c r="BF118" s="13"/>
      <c r="BG118" s="14"/>
      <c r="BH118" s="11">
        <v>669.7</v>
      </c>
      <c r="BI118" s="12"/>
      <c r="BJ118" s="11">
        <v>642.9</v>
      </c>
      <c r="BK118" s="11">
        <v>26.8</v>
      </c>
      <c r="BL118" s="13"/>
      <c r="BM118" s="14"/>
      <c r="BN118" s="11"/>
      <c r="BO118" s="12"/>
      <c r="BP118" s="11"/>
      <c r="BQ118" s="11"/>
      <c r="BR118" s="13"/>
      <c r="BS118" s="14"/>
      <c r="BT118" s="11">
        <v>696.9</v>
      </c>
      <c r="BU118" s="12"/>
      <c r="BV118" s="11">
        <v>669</v>
      </c>
      <c r="BW118" s="11">
        <v>27.9</v>
      </c>
      <c r="BX118" s="13"/>
      <c r="BY118" s="14"/>
      <c r="BZ118" s="11">
        <v>696.9</v>
      </c>
      <c r="CA118" s="12"/>
      <c r="CB118" s="11">
        <v>669</v>
      </c>
      <c r="CC118" s="11">
        <v>27.9</v>
      </c>
      <c r="CD118" s="14"/>
      <c r="CE118" s="13"/>
      <c r="CF118" s="13"/>
    </row>
    <row r="119" spans="1:84" ht="16.5" thickBot="1" x14ac:dyDescent="0.3">
      <c r="A119" s="17" t="s">
        <v>45</v>
      </c>
      <c r="B119" s="18" t="s">
        <v>208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20"/>
      <c r="R119" s="19"/>
      <c r="S119" s="19"/>
      <c r="T119" s="21"/>
      <c r="U119" s="22">
        <v>3748.5</v>
      </c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>
        <v>100</v>
      </c>
      <c r="AG119" s="22"/>
      <c r="AH119" s="22"/>
      <c r="AI119" s="22"/>
      <c r="AJ119" s="22"/>
      <c r="AK119" s="22"/>
      <c r="AL119" s="25">
        <f>AL120+AL123+AL128</f>
        <v>0</v>
      </c>
      <c r="AM119" s="11"/>
      <c r="AN119" s="11"/>
      <c r="AO119" s="11"/>
      <c r="AP119" s="11"/>
      <c r="AQ119" s="11">
        <v>2159.1999999999998</v>
      </c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2"/>
      <c r="BD119" s="11"/>
      <c r="BE119" s="11"/>
      <c r="BF119" s="13"/>
      <c r="BG119" s="14"/>
      <c r="BH119" s="11">
        <v>2159.1999999999998</v>
      </c>
      <c r="BI119" s="12"/>
      <c r="BJ119" s="11"/>
      <c r="BK119" s="11"/>
      <c r="BL119" s="13"/>
      <c r="BM119" s="14"/>
      <c r="BN119" s="11">
        <v>2159.1999999999998</v>
      </c>
      <c r="BO119" s="12"/>
      <c r="BP119" s="11"/>
      <c r="BQ119" s="11"/>
      <c r="BR119" s="13"/>
      <c r="BS119" s="14"/>
      <c r="BT119" s="11"/>
      <c r="BU119" s="12"/>
      <c r="BV119" s="11"/>
      <c r="BW119" s="11"/>
      <c r="BX119" s="13"/>
      <c r="BY119" s="14"/>
      <c r="BZ119" s="11">
        <v>2159.1999999999998</v>
      </c>
      <c r="CA119" s="12"/>
      <c r="CB119" s="11"/>
      <c r="CC119" s="11"/>
      <c r="CD119" s="14"/>
      <c r="CE119" s="13"/>
      <c r="CF119" s="13"/>
    </row>
    <row r="120" spans="1:84" ht="32.25" thickBot="1" x14ac:dyDescent="0.3">
      <c r="A120" s="17" t="s">
        <v>209</v>
      </c>
      <c r="B120" s="18" t="s">
        <v>210</v>
      </c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20"/>
      <c r="R120" s="19"/>
      <c r="S120" s="19"/>
      <c r="T120" s="21"/>
      <c r="U120" s="22">
        <v>10</v>
      </c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5">
        <f>AL121</f>
        <v>0</v>
      </c>
      <c r="AM120" s="11"/>
      <c r="AN120" s="11"/>
      <c r="AO120" s="11"/>
      <c r="AP120" s="11"/>
      <c r="AQ120" s="11">
        <v>290</v>
      </c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2"/>
      <c r="BD120" s="11"/>
      <c r="BE120" s="11"/>
      <c r="BF120" s="13"/>
      <c r="BG120" s="14"/>
      <c r="BH120" s="11">
        <v>290</v>
      </c>
      <c r="BI120" s="12"/>
      <c r="BJ120" s="11"/>
      <c r="BK120" s="11"/>
      <c r="BL120" s="13"/>
      <c r="BM120" s="14"/>
      <c r="BN120" s="11">
        <v>290</v>
      </c>
      <c r="BO120" s="12"/>
      <c r="BP120" s="11"/>
      <c r="BQ120" s="11"/>
      <c r="BR120" s="13"/>
      <c r="BS120" s="14"/>
      <c r="BT120" s="11"/>
      <c r="BU120" s="12"/>
      <c r="BV120" s="11"/>
      <c r="BW120" s="11"/>
      <c r="BX120" s="13"/>
      <c r="BY120" s="14"/>
      <c r="BZ120" s="11">
        <v>290</v>
      </c>
      <c r="CA120" s="12"/>
      <c r="CB120" s="11"/>
      <c r="CC120" s="11"/>
      <c r="CD120" s="14"/>
      <c r="CE120" s="13"/>
      <c r="CF120" s="13"/>
    </row>
    <row r="121" spans="1:84" ht="32.25" thickBot="1" x14ac:dyDescent="0.3">
      <c r="A121" s="17" t="s">
        <v>211</v>
      </c>
      <c r="B121" s="18" t="s">
        <v>212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20"/>
      <c r="R121" s="19"/>
      <c r="S121" s="19"/>
      <c r="T121" s="21"/>
      <c r="U121" s="22">
        <v>10</v>
      </c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5">
        <f>AL122</f>
        <v>0</v>
      </c>
      <c r="AM121" s="11"/>
      <c r="AN121" s="11"/>
      <c r="AO121" s="11"/>
      <c r="AP121" s="11"/>
      <c r="AQ121" s="11">
        <v>290</v>
      </c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2"/>
      <c r="BD121" s="11"/>
      <c r="BE121" s="11"/>
      <c r="BF121" s="13"/>
      <c r="BG121" s="14"/>
      <c r="BH121" s="11">
        <v>290</v>
      </c>
      <c r="BI121" s="12"/>
      <c r="BJ121" s="11"/>
      <c r="BK121" s="11"/>
      <c r="BL121" s="13"/>
      <c r="BM121" s="14"/>
      <c r="BN121" s="11">
        <v>290</v>
      </c>
      <c r="BO121" s="12"/>
      <c r="BP121" s="11"/>
      <c r="BQ121" s="11"/>
      <c r="BR121" s="13"/>
      <c r="BS121" s="14"/>
      <c r="BT121" s="11"/>
      <c r="BU121" s="12"/>
      <c r="BV121" s="11"/>
      <c r="BW121" s="11"/>
      <c r="BX121" s="13"/>
      <c r="BY121" s="14"/>
      <c r="BZ121" s="11">
        <v>290</v>
      </c>
      <c r="CA121" s="12"/>
      <c r="CB121" s="11"/>
      <c r="CC121" s="11"/>
      <c r="CD121" s="14"/>
      <c r="CE121" s="13"/>
      <c r="CF121" s="13"/>
    </row>
    <row r="122" spans="1:84" ht="48" thickBot="1" x14ac:dyDescent="0.3">
      <c r="A122" s="17" t="s">
        <v>213</v>
      </c>
      <c r="B122" s="18" t="s">
        <v>212</v>
      </c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20" t="s">
        <v>44</v>
      </c>
      <c r="R122" s="19"/>
      <c r="S122" s="19"/>
      <c r="T122" s="21"/>
      <c r="U122" s="22">
        <v>10</v>
      </c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5">
        <v>0</v>
      </c>
      <c r="AM122" s="11"/>
      <c r="AN122" s="11"/>
      <c r="AO122" s="11"/>
      <c r="AP122" s="11"/>
      <c r="AQ122" s="11">
        <v>290</v>
      </c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2"/>
      <c r="BD122" s="11"/>
      <c r="BE122" s="11"/>
      <c r="BF122" s="13"/>
      <c r="BG122" s="14"/>
      <c r="BH122" s="11">
        <v>290</v>
      </c>
      <c r="BI122" s="12"/>
      <c r="BJ122" s="11"/>
      <c r="BK122" s="11"/>
      <c r="BL122" s="13"/>
      <c r="BM122" s="14"/>
      <c r="BN122" s="11">
        <v>290</v>
      </c>
      <c r="BO122" s="12"/>
      <c r="BP122" s="11"/>
      <c r="BQ122" s="11"/>
      <c r="BR122" s="13"/>
      <c r="BS122" s="14"/>
      <c r="BT122" s="11"/>
      <c r="BU122" s="12"/>
      <c r="BV122" s="11"/>
      <c r="BW122" s="11"/>
      <c r="BX122" s="13"/>
      <c r="BY122" s="14"/>
      <c r="BZ122" s="11">
        <v>290</v>
      </c>
      <c r="CA122" s="12"/>
      <c r="CB122" s="11"/>
      <c r="CC122" s="11"/>
      <c r="CD122" s="14"/>
      <c r="CE122" s="13"/>
      <c r="CF122" s="13"/>
    </row>
    <row r="123" spans="1:84" ht="32.25" thickBot="1" x14ac:dyDescent="0.3">
      <c r="A123" s="17" t="s">
        <v>214</v>
      </c>
      <c r="B123" s="18" t="s">
        <v>215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20"/>
      <c r="R123" s="19"/>
      <c r="S123" s="19"/>
      <c r="T123" s="21"/>
      <c r="U123" s="22">
        <v>3738.5</v>
      </c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5">
        <f>AL124+AL126</f>
        <v>0</v>
      </c>
      <c r="AM123" s="11"/>
      <c r="AN123" s="11"/>
      <c r="AO123" s="11"/>
      <c r="AP123" s="11"/>
      <c r="AQ123" s="11">
        <v>1869.2</v>
      </c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2"/>
      <c r="BD123" s="11"/>
      <c r="BE123" s="11"/>
      <c r="BF123" s="13"/>
      <c r="BG123" s="14"/>
      <c r="BH123" s="11">
        <v>1869.2</v>
      </c>
      <c r="BI123" s="12"/>
      <c r="BJ123" s="11"/>
      <c r="BK123" s="11"/>
      <c r="BL123" s="13"/>
      <c r="BM123" s="14"/>
      <c r="BN123" s="11">
        <v>1869.2</v>
      </c>
      <c r="BO123" s="12"/>
      <c r="BP123" s="11"/>
      <c r="BQ123" s="11"/>
      <c r="BR123" s="13"/>
      <c r="BS123" s="14"/>
      <c r="BT123" s="11"/>
      <c r="BU123" s="12"/>
      <c r="BV123" s="11"/>
      <c r="BW123" s="11"/>
      <c r="BX123" s="13"/>
      <c r="BY123" s="14"/>
      <c r="BZ123" s="11">
        <v>1869.2</v>
      </c>
      <c r="CA123" s="12"/>
      <c r="CB123" s="11"/>
      <c r="CC123" s="11"/>
      <c r="CD123" s="14"/>
      <c r="CE123" s="13"/>
      <c r="CF123" s="13"/>
    </row>
    <row r="124" spans="1:84" ht="63.75" thickBot="1" x14ac:dyDescent="0.3">
      <c r="A124" s="17" t="s">
        <v>216</v>
      </c>
      <c r="B124" s="18" t="s">
        <v>217</v>
      </c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20"/>
      <c r="R124" s="19"/>
      <c r="S124" s="19"/>
      <c r="T124" s="21"/>
      <c r="U124" s="22">
        <v>22.3</v>
      </c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5">
        <f>AL125</f>
        <v>0</v>
      </c>
      <c r="AM124" s="11"/>
      <c r="AN124" s="11"/>
      <c r="AO124" s="11"/>
      <c r="AP124" s="11"/>
      <c r="AQ124" s="11">
        <v>11.1</v>
      </c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2"/>
      <c r="BD124" s="11"/>
      <c r="BE124" s="11"/>
      <c r="BF124" s="13"/>
      <c r="BG124" s="14"/>
      <c r="BH124" s="11">
        <v>11.1</v>
      </c>
      <c r="BI124" s="12"/>
      <c r="BJ124" s="11"/>
      <c r="BK124" s="11"/>
      <c r="BL124" s="13"/>
      <c r="BM124" s="14"/>
      <c r="BN124" s="11">
        <v>11.1</v>
      </c>
      <c r="BO124" s="12"/>
      <c r="BP124" s="11"/>
      <c r="BQ124" s="11"/>
      <c r="BR124" s="13"/>
      <c r="BS124" s="14"/>
      <c r="BT124" s="11"/>
      <c r="BU124" s="12"/>
      <c r="BV124" s="11"/>
      <c r="BW124" s="11"/>
      <c r="BX124" s="13"/>
      <c r="BY124" s="14"/>
      <c r="BZ124" s="11">
        <v>11.1</v>
      </c>
      <c r="CA124" s="12"/>
      <c r="CB124" s="11"/>
      <c r="CC124" s="11"/>
      <c r="CD124" s="14"/>
      <c r="CE124" s="13"/>
      <c r="CF124" s="13"/>
    </row>
    <row r="125" spans="1:84" ht="79.5" thickBot="1" x14ac:dyDescent="0.3">
      <c r="A125" s="23" t="s">
        <v>218</v>
      </c>
      <c r="B125" s="18" t="s">
        <v>217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20" t="s">
        <v>44</v>
      </c>
      <c r="R125" s="19"/>
      <c r="S125" s="19"/>
      <c r="T125" s="21"/>
      <c r="U125" s="22">
        <v>22.3</v>
      </c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5">
        <v>0</v>
      </c>
      <c r="AM125" s="11"/>
      <c r="AN125" s="11"/>
      <c r="AO125" s="11"/>
      <c r="AP125" s="11"/>
      <c r="AQ125" s="11">
        <v>11.1</v>
      </c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2"/>
      <c r="BD125" s="11"/>
      <c r="BE125" s="11"/>
      <c r="BF125" s="13"/>
      <c r="BG125" s="14"/>
      <c r="BH125" s="11">
        <v>11.1</v>
      </c>
      <c r="BI125" s="12"/>
      <c r="BJ125" s="11"/>
      <c r="BK125" s="11"/>
      <c r="BL125" s="13"/>
      <c r="BM125" s="14"/>
      <c r="BN125" s="11">
        <v>11.1</v>
      </c>
      <c r="BO125" s="12"/>
      <c r="BP125" s="11"/>
      <c r="BQ125" s="11"/>
      <c r="BR125" s="13"/>
      <c r="BS125" s="14"/>
      <c r="BT125" s="11"/>
      <c r="BU125" s="12"/>
      <c r="BV125" s="11"/>
      <c r="BW125" s="11"/>
      <c r="BX125" s="13"/>
      <c r="BY125" s="14"/>
      <c r="BZ125" s="11">
        <v>11.1</v>
      </c>
      <c r="CA125" s="12"/>
      <c r="CB125" s="11"/>
      <c r="CC125" s="11"/>
      <c r="CD125" s="14"/>
      <c r="CE125" s="13"/>
      <c r="CF125" s="13"/>
    </row>
    <row r="126" spans="1:84" ht="48" thickBot="1" x14ac:dyDescent="0.3">
      <c r="A126" s="17" t="s">
        <v>219</v>
      </c>
      <c r="B126" s="18" t="s">
        <v>220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20"/>
      <c r="R126" s="19"/>
      <c r="S126" s="19"/>
      <c r="T126" s="21"/>
      <c r="U126" s="22">
        <v>3716.2</v>
      </c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5">
        <f>AL127</f>
        <v>0</v>
      </c>
      <c r="AM126" s="11"/>
      <c r="AN126" s="11"/>
      <c r="AO126" s="11"/>
      <c r="AP126" s="11"/>
      <c r="AQ126" s="11">
        <v>1858.1</v>
      </c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2"/>
      <c r="BD126" s="11"/>
      <c r="BE126" s="11"/>
      <c r="BF126" s="13"/>
      <c r="BG126" s="14"/>
      <c r="BH126" s="11">
        <v>1858.1</v>
      </c>
      <c r="BI126" s="12"/>
      <c r="BJ126" s="11"/>
      <c r="BK126" s="11"/>
      <c r="BL126" s="13"/>
      <c r="BM126" s="14"/>
      <c r="BN126" s="11">
        <v>1858.1</v>
      </c>
      <c r="BO126" s="12"/>
      <c r="BP126" s="11"/>
      <c r="BQ126" s="11"/>
      <c r="BR126" s="13"/>
      <c r="BS126" s="14"/>
      <c r="BT126" s="11"/>
      <c r="BU126" s="12"/>
      <c r="BV126" s="11"/>
      <c r="BW126" s="11"/>
      <c r="BX126" s="13"/>
      <c r="BY126" s="14"/>
      <c r="BZ126" s="11">
        <v>1858.1</v>
      </c>
      <c r="CA126" s="12"/>
      <c r="CB126" s="11"/>
      <c r="CC126" s="11"/>
      <c r="CD126" s="14"/>
      <c r="CE126" s="13"/>
      <c r="CF126" s="13"/>
    </row>
    <row r="127" spans="1:84" ht="63.75" thickBot="1" x14ac:dyDescent="0.3">
      <c r="A127" s="17" t="s">
        <v>221</v>
      </c>
      <c r="B127" s="18" t="s">
        <v>220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20" t="s">
        <v>119</v>
      </c>
      <c r="R127" s="19"/>
      <c r="S127" s="19"/>
      <c r="T127" s="21"/>
      <c r="U127" s="22">
        <v>3716.2</v>
      </c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5">
        <v>0</v>
      </c>
      <c r="AM127" s="11"/>
      <c r="AN127" s="11"/>
      <c r="AO127" s="11"/>
      <c r="AP127" s="11"/>
      <c r="AQ127" s="11">
        <v>1858.1</v>
      </c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2"/>
      <c r="BD127" s="11"/>
      <c r="BE127" s="11"/>
      <c r="BF127" s="13"/>
      <c r="BG127" s="14"/>
      <c r="BH127" s="11">
        <v>1858.1</v>
      </c>
      <c r="BI127" s="12"/>
      <c r="BJ127" s="11"/>
      <c r="BK127" s="11"/>
      <c r="BL127" s="13"/>
      <c r="BM127" s="14"/>
      <c r="BN127" s="11">
        <v>1858.1</v>
      </c>
      <c r="BO127" s="12"/>
      <c r="BP127" s="11"/>
      <c r="BQ127" s="11"/>
      <c r="BR127" s="13"/>
      <c r="BS127" s="14"/>
      <c r="BT127" s="11"/>
      <c r="BU127" s="12"/>
      <c r="BV127" s="11"/>
      <c r="BW127" s="11"/>
      <c r="BX127" s="13"/>
      <c r="BY127" s="14"/>
      <c r="BZ127" s="11">
        <v>1858.1</v>
      </c>
      <c r="CA127" s="12"/>
      <c r="CB127" s="11"/>
      <c r="CC127" s="11"/>
      <c r="CD127" s="14"/>
      <c r="CE127" s="13"/>
      <c r="CF127" s="13"/>
    </row>
    <row r="128" spans="1:84" ht="32.25" thickBot="1" x14ac:dyDescent="0.3">
      <c r="A128" s="17" t="s">
        <v>222</v>
      </c>
      <c r="B128" s="18" t="s">
        <v>223</v>
      </c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20"/>
      <c r="R128" s="19"/>
      <c r="S128" s="19"/>
      <c r="T128" s="21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>
        <v>100</v>
      </c>
      <c r="AG128" s="22"/>
      <c r="AH128" s="22"/>
      <c r="AI128" s="22"/>
      <c r="AJ128" s="22"/>
      <c r="AK128" s="22"/>
      <c r="AL128" s="25">
        <f>AL129</f>
        <v>0</v>
      </c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2"/>
      <c r="BD128" s="11"/>
      <c r="BE128" s="11"/>
      <c r="BF128" s="13"/>
      <c r="BG128" s="14"/>
      <c r="BH128" s="11"/>
      <c r="BI128" s="12"/>
      <c r="BJ128" s="11"/>
      <c r="BK128" s="11"/>
      <c r="BL128" s="13"/>
      <c r="BM128" s="14"/>
      <c r="BN128" s="11"/>
      <c r="BO128" s="12"/>
      <c r="BP128" s="11"/>
      <c r="BQ128" s="11"/>
      <c r="BR128" s="13"/>
      <c r="BS128" s="14"/>
      <c r="BT128" s="11"/>
      <c r="BU128" s="12"/>
      <c r="BV128" s="11"/>
      <c r="BW128" s="11"/>
      <c r="BX128" s="13"/>
      <c r="BY128" s="14"/>
      <c r="BZ128" s="11"/>
      <c r="CA128" s="12"/>
      <c r="CB128" s="11"/>
      <c r="CC128" s="11"/>
      <c r="CD128" s="14"/>
      <c r="CE128" s="13"/>
      <c r="CF128" s="13"/>
    </row>
    <row r="129" spans="1:84" ht="16.5" thickBot="1" x14ac:dyDescent="0.3">
      <c r="A129" s="17" t="s">
        <v>224</v>
      </c>
      <c r="B129" s="18" t="s">
        <v>225</v>
      </c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20"/>
      <c r="R129" s="19"/>
      <c r="S129" s="19"/>
      <c r="T129" s="21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>
        <v>100</v>
      </c>
      <c r="AG129" s="22"/>
      <c r="AH129" s="22"/>
      <c r="AI129" s="22"/>
      <c r="AJ129" s="22"/>
      <c r="AK129" s="22"/>
      <c r="AL129" s="25">
        <f>AL130</f>
        <v>0</v>
      </c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2"/>
      <c r="BD129" s="11"/>
      <c r="BE129" s="11"/>
      <c r="BF129" s="13"/>
      <c r="BG129" s="14"/>
      <c r="BH129" s="11"/>
      <c r="BI129" s="12"/>
      <c r="BJ129" s="11"/>
      <c r="BK129" s="11"/>
      <c r="BL129" s="13"/>
      <c r="BM129" s="14"/>
      <c r="BN129" s="11"/>
      <c r="BO129" s="12"/>
      <c r="BP129" s="11"/>
      <c r="BQ129" s="11"/>
      <c r="BR129" s="13"/>
      <c r="BS129" s="14"/>
      <c r="BT129" s="11"/>
      <c r="BU129" s="12"/>
      <c r="BV129" s="11"/>
      <c r="BW129" s="11"/>
      <c r="BX129" s="13"/>
      <c r="BY129" s="14"/>
      <c r="BZ129" s="11"/>
      <c r="CA129" s="12"/>
      <c r="CB129" s="11"/>
      <c r="CC129" s="11"/>
      <c r="CD129" s="14"/>
      <c r="CE129" s="13"/>
      <c r="CF129" s="13"/>
    </row>
    <row r="130" spans="1:84" ht="48" thickBot="1" x14ac:dyDescent="0.3">
      <c r="A130" s="17" t="s">
        <v>226</v>
      </c>
      <c r="B130" s="18" t="s">
        <v>225</v>
      </c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20" t="s">
        <v>44</v>
      </c>
      <c r="R130" s="19"/>
      <c r="S130" s="19"/>
      <c r="T130" s="21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>
        <v>100</v>
      </c>
      <c r="AG130" s="22"/>
      <c r="AH130" s="22"/>
      <c r="AI130" s="22"/>
      <c r="AJ130" s="22"/>
      <c r="AK130" s="22"/>
      <c r="AL130" s="25">
        <v>0</v>
      </c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2"/>
      <c r="BD130" s="11"/>
      <c r="BE130" s="11"/>
      <c r="BF130" s="13"/>
      <c r="BG130" s="14"/>
      <c r="BH130" s="11"/>
      <c r="BI130" s="12"/>
      <c r="BJ130" s="11"/>
      <c r="BK130" s="11"/>
      <c r="BL130" s="13"/>
      <c r="BM130" s="14"/>
      <c r="BN130" s="11"/>
      <c r="BO130" s="12"/>
      <c r="BP130" s="11"/>
      <c r="BQ130" s="11"/>
      <c r="BR130" s="13"/>
      <c r="BS130" s="14"/>
      <c r="BT130" s="11"/>
      <c r="BU130" s="12"/>
      <c r="BV130" s="11"/>
      <c r="BW130" s="11"/>
      <c r="BX130" s="13"/>
      <c r="BY130" s="14"/>
      <c r="BZ130" s="11"/>
      <c r="CA130" s="12"/>
      <c r="CB130" s="11"/>
      <c r="CC130" s="11"/>
      <c r="CD130" s="14"/>
      <c r="CE130" s="13"/>
      <c r="CF130" s="13"/>
    </row>
    <row r="131" spans="1:84" ht="32.25" thickBot="1" x14ac:dyDescent="0.3">
      <c r="A131" s="27" t="s">
        <v>227</v>
      </c>
      <c r="B131" s="28" t="s">
        <v>228</v>
      </c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30"/>
      <c r="R131" s="29"/>
      <c r="S131" s="29"/>
      <c r="T131" s="31"/>
      <c r="U131" s="32">
        <v>763</v>
      </c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>
        <v>2148</v>
      </c>
      <c r="AG131" s="32"/>
      <c r="AH131" s="32"/>
      <c r="AI131" s="32"/>
      <c r="AJ131" s="32"/>
      <c r="AK131" s="32"/>
      <c r="AL131" s="33">
        <f>AL132+AL136</f>
        <v>83.3</v>
      </c>
      <c r="AM131" s="11"/>
      <c r="AN131" s="11"/>
      <c r="AO131" s="11"/>
      <c r="AP131" s="11"/>
      <c r="AQ131" s="11">
        <v>1495</v>
      </c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2"/>
      <c r="BD131" s="11"/>
      <c r="BE131" s="11"/>
      <c r="BF131" s="13"/>
      <c r="BG131" s="14"/>
      <c r="BH131" s="11">
        <v>1495</v>
      </c>
      <c r="BI131" s="12"/>
      <c r="BJ131" s="11"/>
      <c r="BK131" s="11"/>
      <c r="BL131" s="13"/>
      <c r="BM131" s="14"/>
      <c r="BN131" s="11">
        <v>1590</v>
      </c>
      <c r="BO131" s="12"/>
      <c r="BP131" s="11"/>
      <c r="BQ131" s="11"/>
      <c r="BR131" s="13"/>
      <c r="BS131" s="14"/>
      <c r="BT131" s="11"/>
      <c r="BU131" s="12"/>
      <c r="BV131" s="11"/>
      <c r="BW131" s="11"/>
      <c r="BX131" s="13"/>
      <c r="BY131" s="14"/>
      <c r="BZ131" s="11">
        <v>1590</v>
      </c>
      <c r="CA131" s="12"/>
      <c r="CB131" s="11"/>
      <c r="CC131" s="11"/>
      <c r="CD131" s="14"/>
      <c r="CE131" s="13"/>
      <c r="CF131" s="13"/>
    </row>
    <row r="132" spans="1:84" ht="16.5" thickBot="1" x14ac:dyDescent="0.3">
      <c r="A132" s="17" t="s">
        <v>37</v>
      </c>
      <c r="B132" s="18" t="s">
        <v>229</v>
      </c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20"/>
      <c r="R132" s="19"/>
      <c r="S132" s="19"/>
      <c r="T132" s="21"/>
      <c r="U132" s="22">
        <v>18</v>
      </c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>
        <v>19.2</v>
      </c>
      <c r="AG132" s="22"/>
      <c r="AH132" s="22"/>
      <c r="AI132" s="22"/>
      <c r="AJ132" s="22"/>
      <c r="AK132" s="22"/>
      <c r="AL132" s="25">
        <f>AL133</f>
        <v>3.1</v>
      </c>
      <c r="AM132" s="11"/>
      <c r="AN132" s="11"/>
      <c r="AO132" s="11"/>
      <c r="AP132" s="11"/>
      <c r="AQ132" s="11">
        <v>140</v>
      </c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2"/>
      <c r="BD132" s="11"/>
      <c r="BE132" s="11"/>
      <c r="BF132" s="13"/>
      <c r="BG132" s="14"/>
      <c r="BH132" s="11">
        <v>140</v>
      </c>
      <c r="BI132" s="12"/>
      <c r="BJ132" s="11"/>
      <c r="BK132" s="11"/>
      <c r="BL132" s="13"/>
      <c r="BM132" s="14"/>
      <c r="BN132" s="11">
        <v>145</v>
      </c>
      <c r="BO132" s="12"/>
      <c r="BP132" s="11"/>
      <c r="BQ132" s="11"/>
      <c r="BR132" s="13"/>
      <c r="BS132" s="14"/>
      <c r="BT132" s="11"/>
      <c r="BU132" s="12"/>
      <c r="BV132" s="11"/>
      <c r="BW132" s="11"/>
      <c r="BX132" s="13"/>
      <c r="BY132" s="14"/>
      <c r="BZ132" s="11">
        <v>145</v>
      </c>
      <c r="CA132" s="12"/>
      <c r="CB132" s="11"/>
      <c r="CC132" s="11"/>
      <c r="CD132" s="14"/>
      <c r="CE132" s="13"/>
      <c r="CF132" s="13"/>
    </row>
    <row r="133" spans="1:84" ht="32.25" thickBot="1" x14ac:dyDescent="0.3">
      <c r="A133" s="17" t="s">
        <v>230</v>
      </c>
      <c r="B133" s="18" t="s">
        <v>231</v>
      </c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20"/>
      <c r="R133" s="19"/>
      <c r="S133" s="19"/>
      <c r="T133" s="21"/>
      <c r="U133" s="22">
        <v>18</v>
      </c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>
        <v>19.2</v>
      </c>
      <c r="AG133" s="22"/>
      <c r="AH133" s="22"/>
      <c r="AI133" s="22"/>
      <c r="AJ133" s="22"/>
      <c r="AK133" s="22"/>
      <c r="AL133" s="25">
        <f>AL134</f>
        <v>3.1</v>
      </c>
      <c r="AM133" s="11"/>
      <c r="AN133" s="11"/>
      <c r="AO133" s="11"/>
      <c r="AP133" s="11"/>
      <c r="AQ133" s="11">
        <v>140</v>
      </c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2"/>
      <c r="BD133" s="11"/>
      <c r="BE133" s="11"/>
      <c r="BF133" s="13"/>
      <c r="BG133" s="14"/>
      <c r="BH133" s="11">
        <v>140</v>
      </c>
      <c r="BI133" s="12"/>
      <c r="BJ133" s="11"/>
      <c r="BK133" s="11"/>
      <c r="BL133" s="13"/>
      <c r="BM133" s="14"/>
      <c r="BN133" s="11">
        <v>145</v>
      </c>
      <c r="BO133" s="12"/>
      <c r="BP133" s="11"/>
      <c r="BQ133" s="11"/>
      <c r="BR133" s="13"/>
      <c r="BS133" s="14"/>
      <c r="BT133" s="11"/>
      <c r="BU133" s="12"/>
      <c r="BV133" s="11"/>
      <c r="BW133" s="11"/>
      <c r="BX133" s="13"/>
      <c r="BY133" s="14"/>
      <c r="BZ133" s="11">
        <v>145</v>
      </c>
      <c r="CA133" s="12"/>
      <c r="CB133" s="11"/>
      <c r="CC133" s="11"/>
      <c r="CD133" s="14"/>
      <c r="CE133" s="13"/>
      <c r="CF133" s="13"/>
    </row>
    <row r="134" spans="1:84" ht="32.25" thickBot="1" x14ac:dyDescent="0.3">
      <c r="A134" s="17" t="s">
        <v>232</v>
      </c>
      <c r="B134" s="18" t="s">
        <v>233</v>
      </c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20"/>
      <c r="R134" s="19"/>
      <c r="S134" s="19"/>
      <c r="T134" s="21"/>
      <c r="U134" s="22">
        <v>18</v>
      </c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>
        <v>19.2</v>
      </c>
      <c r="AG134" s="22"/>
      <c r="AH134" s="22"/>
      <c r="AI134" s="22"/>
      <c r="AJ134" s="22"/>
      <c r="AK134" s="22"/>
      <c r="AL134" s="25">
        <f>AL135</f>
        <v>3.1</v>
      </c>
      <c r="AM134" s="11"/>
      <c r="AN134" s="11"/>
      <c r="AO134" s="11"/>
      <c r="AP134" s="11"/>
      <c r="AQ134" s="11">
        <v>40</v>
      </c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2"/>
      <c r="BD134" s="11"/>
      <c r="BE134" s="11"/>
      <c r="BF134" s="13"/>
      <c r="BG134" s="14"/>
      <c r="BH134" s="11">
        <v>40</v>
      </c>
      <c r="BI134" s="12"/>
      <c r="BJ134" s="11"/>
      <c r="BK134" s="11"/>
      <c r="BL134" s="13"/>
      <c r="BM134" s="14"/>
      <c r="BN134" s="11">
        <v>45</v>
      </c>
      <c r="BO134" s="12"/>
      <c r="BP134" s="11"/>
      <c r="BQ134" s="11"/>
      <c r="BR134" s="13"/>
      <c r="BS134" s="14"/>
      <c r="BT134" s="11"/>
      <c r="BU134" s="12"/>
      <c r="BV134" s="11"/>
      <c r="BW134" s="11"/>
      <c r="BX134" s="13"/>
      <c r="BY134" s="14"/>
      <c r="BZ134" s="11">
        <v>45</v>
      </c>
      <c r="CA134" s="12"/>
      <c r="CB134" s="11"/>
      <c r="CC134" s="11"/>
      <c r="CD134" s="14"/>
      <c r="CE134" s="13"/>
      <c r="CF134" s="13"/>
    </row>
    <row r="135" spans="1:84" ht="48" thickBot="1" x14ac:dyDescent="0.3">
      <c r="A135" s="17" t="s">
        <v>234</v>
      </c>
      <c r="B135" s="18" t="s">
        <v>233</v>
      </c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20" t="s">
        <v>44</v>
      </c>
      <c r="R135" s="19"/>
      <c r="S135" s="19"/>
      <c r="T135" s="21"/>
      <c r="U135" s="22">
        <v>18</v>
      </c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>
        <v>19.2</v>
      </c>
      <c r="AG135" s="22"/>
      <c r="AH135" s="22"/>
      <c r="AI135" s="22"/>
      <c r="AJ135" s="22"/>
      <c r="AK135" s="22"/>
      <c r="AL135" s="25">
        <v>3.1</v>
      </c>
      <c r="AM135" s="11"/>
      <c r="AN135" s="11"/>
      <c r="AO135" s="11"/>
      <c r="AP135" s="11"/>
      <c r="AQ135" s="11">
        <v>40</v>
      </c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2"/>
      <c r="BD135" s="11"/>
      <c r="BE135" s="11"/>
      <c r="BF135" s="13"/>
      <c r="BG135" s="14"/>
      <c r="BH135" s="11">
        <v>40</v>
      </c>
      <c r="BI135" s="12"/>
      <c r="BJ135" s="11"/>
      <c r="BK135" s="11"/>
      <c r="BL135" s="13"/>
      <c r="BM135" s="14"/>
      <c r="BN135" s="11">
        <v>45</v>
      </c>
      <c r="BO135" s="12"/>
      <c r="BP135" s="11"/>
      <c r="BQ135" s="11"/>
      <c r="BR135" s="13"/>
      <c r="BS135" s="14"/>
      <c r="BT135" s="11"/>
      <c r="BU135" s="12"/>
      <c r="BV135" s="11"/>
      <c r="BW135" s="11"/>
      <c r="BX135" s="13"/>
      <c r="BY135" s="14"/>
      <c r="BZ135" s="11">
        <v>45</v>
      </c>
      <c r="CA135" s="12"/>
      <c r="CB135" s="11"/>
      <c r="CC135" s="11"/>
      <c r="CD135" s="14"/>
      <c r="CE135" s="13"/>
      <c r="CF135" s="13"/>
    </row>
    <row r="136" spans="1:84" ht="16.5" thickBot="1" x14ac:dyDescent="0.3">
      <c r="A136" s="17" t="s">
        <v>45</v>
      </c>
      <c r="B136" s="18" t="s">
        <v>235</v>
      </c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20"/>
      <c r="R136" s="19"/>
      <c r="S136" s="19"/>
      <c r="T136" s="21"/>
      <c r="U136" s="22">
        <v>745</v>
      </c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>
        <v>2128.8000000000002</v>
      </c>
      <c r="AG136" s="22"/>
      <c r="AH136" s="22"/>
      <c r="AI136" s="22"/>
      <c r="AJ136" s="22"/>
      <c r="AK136" s="22"/>
      <c r="AL136" s="25">
        <f>AL137+AL142+AL151+AL158+AL165</f>
        <v>80.2</v>
      </c>
      <c r="AM136" s="11"/>
      <c r="AN136" s="11"/>
      <c r="AO136" s="11"/>
      <c r="AP136" s="11"/>
      <c r="AQ136" s="11">
        <v>1355</v>
      </c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2"/>
      <c r="BD136" s="11"/>
      <c r="BE136" s="11"/>
      <c r="BF136" s="13"/>
      <c r="BG136" s="14"/>
      <c r="BH136" s="11">
        <v>1355</v>
      </c>
      <c r="BI136" s="12"/>
      <c r="BJ136" s="11"/>
      <c r="BK136" s="11"/>
      <c r="BL136" s="13"/>
      <c r="BM136" s="14"/>
      <c r="BN136" s="11">
        <v>1445</v>
      </c>
      <c r="BO136" s="12"/>
      <c r="BP136" s="11"/>
      <c r="BQ136" s="11"/>
      <c r="BR136" s="13"/>
      <c r="BS136" s="14"/>
      <c r="BT136" s="11"/>
      <c r="BU136" s="12"/>
      <c r="BV136" s="11"/>
      <c r="BW136" s="11"/>
      <c r="BX136" s="13"/>
      <c r="BY136" s="14"/>
      <c r="BZ136" s="11">
        <v>1445</v>
      </c>
      <c r="CA136" s="12"/>
      <c r="CB136" s="11"/>
      <c r="CC136" s="11"/>
      <c r="CD136" s="14"/>
      <c r="CE136" s="13"/>
      <c r="CF136" s="13"/>
    </row>
    <row r="137" spans="1:84" ht="32.25" thickBot="1" x14ac:dyDescent="0.3">
      <c r="A137" s="17" t="s">
        <v>236</v>
      </c>
      <c r="B137" s="18" t="s">
        <v>237</v>
      </c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20"/>
      <c r="R137" s="19"/>
      <c r="S137" s="19"/>
      <c r="T137" s="21"/>
      <c r="U137" s="22">
        <v>10</v>
      </c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>
        <v>218.8</v>
      </c>
      <c r="AG137" s="22"/>
      <c r="AH137" s="22"/>
      <c r="AI137" s="22"/>
      <c r="AJ137" s="22"/>
      <c r="AK137" s="22"/>
      <c r="AL137" s="25">
        <f>AL138+AL140</f>
        <v>0</v>
      </c>
      <c r="AM137" s="11"/>
      <c r="AN137" s="11"/>
      <c r="AO137" s="11"/>
      <c r="AP137" s="11"/>
      <c r="AQ137" s="11">
        <v>50</v>
      </c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2"/>
      <c r="BD137" s="11"/>
      <c r="BE137" s="11"/>
      <c r="BF137" s="13"/>
      <c r="BG137" s="14"/>
      <c r="BH137" s="11">
        <v>50</v>
      </c>
      <c r="BI137" s="12"/>
      <c r="BJ137" s="11"/>
      <c r="BK137" s="11"/>
      <c r="BL137" s="13"/>
      <c r="BM137" s="14"/>
      <c r="BN137" s="11">
        <v>50</v>
      </c>
      <c r="BO137" s="12"/>
      <c r="BP137" s="11"/>
      <c r="BQ137" s="11"/>
      <c r="BR137" s="13"/>
      <c r="BS137" s="14"/>
      <c r="BT137" s="11"/>
      <c r="BU137" s="12"/>
      <c r="BV137" s="11"/>
      <c r="BW137" s="11"/>
      <c r="BX137" s="13"/>
      <c r="BY137" s="14"/>
      <c r="BZ137" s="11">
        <v>50</v>
      </c>
      <c r="CA137" s="12"/>
      <c r="CB137" s="11"/>
      <c r="CC137" s="11"/>
      <c r="CD137" s="14"/>
      <c r="CE137" s="13"/>
      <c r="CF137" s="13"/>
    </row>
    <row r="138" spans="1:84" ht="32.25" thickBot="1" x14ac:dyDescent="0.3">
      <c r="A138" s="17" t="s">
        <v>238</v>
      </c>
      <c r="B138" s="18" t="s">
        <v>239</v>
      </c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20"/>
      <c r="R138" s="19"/>
      <c r="S138" s="19"/>
      <c r="T138" s="21"/>
      <c r="U138" s="22">
        <v>10</v>
      </c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>
        <v>18.8</v>
      </c>
      <c r="AG138" s="22"/>
      <c r="AH138" s="22"/>
      <c r="AI138" s="22"/>
      <c r="AJ138" s="22"/>
      <c r="AK138" s="22"/>
      <c r="AL138" s="25">
        <f>AL139</f>
        <v>0</v>
      </c>
      <c r="AM138" s="11"/>
      <c r="AN138" s="11"/>
      <c r="AO138" s="11"/>
      <c r="AP138" s="11"/>
      <c r="AQ138" s="11">
        <v>50</v>
      </c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2"/>
      <c r="BD138" s="11"/>
      <c r="BE138" s="11"/>
      <c r="BF138" s="13"/>
      <c r="BG138" s="14"/>
      <c r="BH138" s="11">
        <v>50</v>
      </c>
      <c r="BI138" s="12"/>
      <c r="BJ138" s="11"/>
      <c r="BK138" s="11"/>
      <c r="BL138" s="13"/>
      <c r="BM138" s="14"/>
      <c r="BN138" s="11">
        <v>50</v>
      </c>
      <c r="BO138" s="12"/>
      <c r="BP138" s="11"/>
      <c r="BQ138" s="11"/>
      <c r="BR138" s="13"/>
      <c r="BS138" s="14"/>
      <c r="BT138" s="11"/>
      <c r="BU138" s="12"/>
      <c r="BV138" s="11"/>
      <c r="BW138" s="11"/>
      <c r="BX138" s="13"/>
      <c r="BY138" s="14"/>
      <c r="BZ138" s="11">
        <v>50</v>
      </c>
      <c r="CA138" s="12"/>
      <c r="CB138" s="11"/>
      <c r="CC138" s="11"/>
      <c r="CD138" s="14"/>
      <c r="CE138" s="13"/>
      <c r="CF138" s="13"/>
    </row>
    <row r="139" spans="1:84" ht="48" thickBot="1" x14ac:dyDescent="0.3">
      <c r="A139" s="17" t="s">
        <v>240</v>
      </c>
      <c r="B139" s="18" t="s">
        <v>239</v>
      </c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20" t="s">
        <v>44</v>
      </c>
      <c r="R139" s="19"/>
      <c r="S139" s="19"/>
      <c r="T139" s="21"/>
      <c r="U139" s="22">
        <v>10</v>
      </c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>
        <v>18.8</v>
      </c>
      <c r="AG139" s="22"/>
      <c r="AH139" s="22"/>
      <c r="AI139" s="22"/>
      <c r="AJ139" s="22"/>
      <c r="AK139" s="22"/>
      <c r="AL139" s="25">
        <v>0</v>
      </c>
      <c r="AM139" s="11"/>
      <c r="AN139" s="11"/>
      <c r="AO139" s="11"/>
      <c r="AP139" s="11"/>
      <c r="AQ139" s="11">
        <v>50</v>
      </c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2"/>
      <c r="BD139" s="11"/>
      <c r="BE139" s="11"/>
      <c r="BF139" s="13"/>
      <c r="BG139" s="14"/>
      <c r="BH139" s="11">
        <v>50</v>
      </c>
      <c r="BI139" s="12"/>
      <c r="BJ139" s="11"/>
      <c r="BK139" s="11"/>
      <c r="BL139" s="13"/>
      <c r="BM139" s="14"/>
      <c r="BN139" s="11">
        <v>50</v>
      </c>
      <c r="BO139" s="12"/>
      <c r="BP139" s="11"/>
      <c r="BQ139" s="11"/>
      <c r="BR139" s="13"/>
      <c r="BS139" s="14"/>
      <c r="BT139" s="11"/>
      <c r="BU139" s="12"/>
      <c r="BV139" s="11"/>
      <c r="BW139" s="11"/>
      <c r="BX139" s="13"/>
      <c r="BY139" s="14"/>
      <c r="BZ139" s="11">
        <v>50</v>
      </c>
      <c r="CA139" s="12"/>
      <c r="CB139" s="11"/>
      <c r="CC139" s="11"/>
      <c r="CD139" s="14"/>
      <c r="CE139" s="13"/>
      <c r="CF139" s="13"/>
    </row>
    <row r="140" spans="1:84" ht="16.5" thickBot="1" x14ac:dyDescent="0.3">
      <c r="A140" s="17" t="s">
        <v>241</v>
      </c>
      <c r="B140" s="18" t="s">
        <v>242</v>
      </c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20"/>
      <c r="R140" s="19"/>
      <c r="S140" s="19"/>
      <c r="T140" s="21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>
        <v>200</v>
      </c>
      <c r="AG140" s="22"/>
      <c r="AH140" s="22"/>
      <c r="AI140" s="22"/>
      <c r="AJ140" s="22"/>
      <c r="AK140" s="22"/>
      <c r="AL140" s="25">
        <f>AL141</f>
        <v>0</v>
      </c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2"/>
      <c r="BD140" s="11"/>
      <c r="BE140" s="11"/>
      <c r="BF140" s="13"/>
      <c r="BG140" s="14"/>
      <c r="BH140" s="11"/>
      <c r="BI140" s="12"/>
      <c r="BJ140" s="11"/>
      <c r="BK140" s="11"/>
      <c r="BL140" s="13"/>
      <c r="BM140" s="14"/>
      <c r="BN140" s="11"/>
      <c r="BO140" s="12"/>
      <c r="BP140" s="11"/>
      <c r="BQ140" s="11"/>
      <c r="BR140" s="13"/>
      <c r="BS140" s="14"/>
      <c r="BT140" s="11"/>
      <c r="BU140" s="12"/>
      <c r="BV140" s="11"/>
      <c r="BW140" s="11"/>
      <c r="BX140" s="13"/>
      <c r="BY140" s="14"/>
      <c r="BZ140" s="11"/>
      <c r="CA140" s="12"/>
      <c r="CB140" s="11"/>
      <c r="CC140" s="11"/>
      <c r="CD140" s="14"/>
      <c r="CE140" s="13"/>
      <c r="CF140" s="13"/>
    </row>
    <row r="141" spans="1:84" ht="32.25" thickBot="1" x14ac:dyDescent="0.3">
      <c r="A141" s="17" t="s">
        <v>243</v>
      </c>
      <c r="B141" s="18" t="s">
        <v>242</v>
      </c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20" t="s">
        <v>44</v>
      </c>
      <c r="R141" s="19"/>
      <c r="S141" s="19"/>
      <c r="T141" s="21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>
        <v>200</v>
      </c>
      <c r="AG141" s="22"/>
      <c r="AH141" s="22"/>
      <c r="AI141" s="22"/>
      <c r="AJ141" s="22"/>
      <c r="AK141" s="22"/>
      <c r="AL141" s="25">
        <v>0</v>
      </c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2"/>
      <c r="BD141" s="11"/>
      <c r="BE141" s="11"/>
      <c r="BF141" s="13"/>
      <c r="BG141" s="14"/>
      <c r="BH141" s="11"/>
      <c r="BI141" s="12"/>
      <c r="BJ141" s="11"/>
      <c r="BK141" s="11"/>
      <c r="BL141" s="13"/>
      <c r="BM141" s="14"/>
      <c r="BN141" s="11"/>
      <c r="BO141" s="12"/>
      <c r="BP141" s="11"/>
      <c r="BQ141" s="11"/>
      <c r="BR141" s="13"/>
      <c r="BS141" s="14"/>
      <c r="BT141" s="11"/>
      <c r="BU141" s="12"/>
      <c r="BV141" s="11"/>
      <c r="BW141" s="11"/>
      <c r="BX141" s="13"/>
      <c r="BY141" s="14"/>
      <c r="BZ141" s="11"/>
      <c r="CA141" s="12"/>
      <c r="CB141" s="11"/>
      <c r="CC141" s="11"/>
      <c r="CD141" s="14"/>
      <c r="CE141" s="13"/>
      <c r="CF141" s="13"/>
    </row>
    <row r="142" spans="1:84" ht="32.25" thickBot="1" x14ac:dyDescent="0.3">
      <c r="A142" s="17" t="s">
        <v>244</v>
      </c>
      <c r="B142" s="18" t="s">
        <v>245</v>
      </c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20"/>
      <c r="R142" s="19"/>
      <c r="S142" s="19"/>
      <c r="T142" s="21"/>
      <c r="U142" s="22">
        <v>110</v>
      </c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>
        <v>100</v>
      </c>
      <c r="AG142" s="22"/>
      <c r="AH142" s="22"/>
      <c r="AI142" s="22"/>
      <c r="AJ142" s="22"/>
      <c r="AK142" s="22"/>
      <c r="AL142" s="25">
        <f>AL143+AL145+AL147+AL149</f>
        <v>0</v>
      </c>
      <c r="AM142" s="11"/>
      <c r="AN142" s="11"/>
      <c r="AO142" s="11"/>
      <c r="AP142" s="11"/>
      <c r="AQ142" s="11">
        <v>320</v>
      </c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2"/>
      <c r="BD142" s="11"/>
      <c r="BE142" s="11"/>
      <c r="BF142" s="13"/>
      <c r="BG142" s="14"/>
      <c r="BH142" s="11">
        <v>320</v>
      </c>
      <c r="BI142" s="12"/>
      <c r="BJ142" s="11"/>
      <c r="BK142" s="11"/>
      <c r="BL142" s="13"/>
      <c r="BM142" s="14"/>
      <c r="BN142" s="11">
        <v>320</v>
      </c>
      <c r="BO142" s="12"/>
      <c r="BP142" s="11"/>
      <c r="BQ142" s="11"/>
      <c r="BR142" s="13"/>
      <c r="BS142" s="14"/>
      <c r="BT142" s="11"/>
      <c r="BU142" s="12"/>
      <c r="BV142" s="11"/>
      <c r="BW142" s="11"/>
      <c r="BX142" s="13"/>
      <c r="BY142" s="14"/>
      <c r="BZ142" s="11">
        <v>320</v>
      </c>
      <c r="CA142" s="12"/>
      <c r="CB142" s="11"/>
      <c r="CC142" s="11"/>
      <c r="CD142" s="14"/>
      <c r="CE142" s="13"/>
      <c r="CF142" s="13"/>
    </row>
    <row r="143" spans="1:84" ht="32.25" thickBot="1" x14ac:dyDescent="0.3">
      <c r="A143" s="17" t="s">
        <v>246</v>
      </c>
      <c r="B143" s="18" t="s">
        <v>247</v>
      </c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20"/>
      <c r="R143" s="19"/>
      <c r="S143" s="19"/>
      <c r="T143" s="21"/>
      <c r="U143" s="22">
        <v>30</v>
      </c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>
        <v>20</v>
      </c>
      <c r="AG143" s="22"/>
      <c r="AH143" s="22"/>
      <c r="AI143" s="22"/>
      <c r="AJ143" s="22"/>
      <c r="AK143" s="22"/>
      <c r="AL143" s="25">
        <f>AL144</f>
        <v>0</v>
      </c>
      <c r="AM143" s="11"/>
      <c r="AN143" s="11"/>
      <c r="AO143" s="11"/>
      <c r="AP143" s="11"/>
      <c r="AQ143" s="11">
        <v>50</v>
      </c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2"/>
      <c r="BD143" s="11"/>
      <c r="BE143" s="11"/>
      <c r="BF143" s="13"/>
      <c r="BG143" s="14"/>
      <c r="BH143" s="11">
        <v>50</v>
      </c>
      <c r="BI143" s="12"/>
      <c r="BJ143" s="11"/>
      <c r="BK143" s="11"/>
      <c r="BL143" s="13"/>
      <c r="BM143" s="14"/>
      <c r="BN143" s="11">
        <v>50</v>
      </c>
      <c r="BO143" s="12"/>
      <c r="BP143" s="11"/>
      <c r="BQ143" s="11"/>
      <c r="BR143" s="13"/>
      <c r="BS143" s="14"/>
      <c r="BT143" s="11"/>
      <c r="BU143" s="12"/>
      <c r="BV143" s="11"/>
      <c r="BW143" s="11"/>
      <c r="BX143" s="13"/>
      <c r="BY143" s="14"/>
      <c r="BZ143" s="11">
        <v>50</v>
      </c>
      <c r="CA143" s="12"/>
      <c r="CB143" s="11"/>
      <c r="CC143" s="11"/>
      <c r="CD143" s="14"/>
      <c r="CE143" s="13"/>
      <c r="CF143" s="13"/>
    </row>
    <row r="144" spans="1:84" ht="48" thickBot="1" x14ac:dyDescent="0.3">
      <c r="A144" s="17" t="s">
        <v>248</v>
      </c>
      <c r="B144" s="18" t="s">
        <v>247</v>
      </c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20" t="s">
        <v>44</v>
      </c>
      <c r="R144" s="19"/>
      <c r="S144" s="19"/>
      <c r="T144" s="21"/>
      <c r="U144" s="22">
        <v>30</v>
      </c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>
        <v>20</v>
      </c>
      <c r="AG144" s="22"/>
      <c r="AH144" s="22"/>
      <c r="AI144" s="22"/>
      <c r="AJ144" s="22"/>
      <c r="AK144" s="22"/>
      <c r="AL144" s="25">
        <v>0</v>
      </c>
      <c r="AM144" s="11"/>
      <c r="AN144" s="11"/>
      <c r="AO144" s="11"/>
      <c r="AP144" s="11"/>
      <c r="AQ144" s="11">
        <v>50</v>
      </c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2"/>
      <c r="BD144" s="11"/>
      <c r="BE144" s="11"/>
      <c r="BF144" s="13"/>
      <c r="BG144" s="14"/>
      <c r="BH144" s="11">
        <v>50</v>
      </c>
      <c r="BI144" s="12"/>
      <c r="BJ144" s="11"/>
      <c r="BK144" s="11"/>
      <c r="BL144" s="13"/>
      <c r="BM144" s="14"/>
      <c r="BN144" s="11">
        <v>50</v>
      </c>
      <c r="BO144" s="12"/>
      <c r="BP144" s="11"/>
      <c r="BQ144" s="11"/>
      <c r="BR144" s="13"/>
      <c r="BS144" s="14"/>
      <c r="BT144" s="11"/>
      <c r="BU144" s="12"/>
      <c r="BV144" s="11"/>
      <c r="BW144" s="11"/>
      <c r="BX144" s="13"/>
      <c r="BY144" s="14"/>
      <c r="BZ144" s="11">
        <v>50</v>
      </c>
      <c r="CA144" s="12"/>
      <c r="CB144" s="11"/>
      <c r="CC144" s="11"/>
      <c r="CD144" s="14"/>
      <c r="CE144" s="13"/>
      <c r="CF144" s="13"/>
    </row>
    <row r="145" spans="1:84" ht="16.5" thickBot="1" x14ac:dyDescent="0.3">
      <c r="A145" s="17" t="s">
        <v>249</v>
      </c>
      <c r="B145" s="18" t="s">
        <v>250</v>
      </c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20"/>
      <c r="R145" s="19"/>
      <c r="S145" s="19"/>
      <c r="T145" s="21"/>
      <c r="U145" s="22">
        <v>20</v>
      </c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>
        <v>30</v>
      </c>
      <c r="AG145" s="22"/>
      <c r="AH145" s="22"/>
      <c r="AI145" s="22"/>
      <c r="AJ145" s="22"/>
      <c r="AK145" s="22"/>
      <c r="AL145" s="25">
        <f>AL146</f>
        <v>0</v>
      </c>
      <c r="AM145" s="11"/>
      <c r="AN145" s="11"/>
      <c r="AO145" s="11"/>
      <c r="AP145" s="11"/>
      <c r="AQ145" s="11">
        <v>50</v>
      </c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2"/>
      <c r="BD145" s="11"/>
      <c r="BE145" s="11"/>
      <c r="BF145" s="13"/>
      <c r="BG145" s="14"/>
      <c r="BH145" s="11">
        <v>50</v>
      </c>
      <c r="BI145" s="12"/>
      <c r="BJ145" s="11"/>
      <c r="BK145" s="11"/>
      <c r="BL145" s="13"/>
      <c r="BM145" s="14"/>
      <c r="BN145" s="11">
        <v>50</v>
      </c>
      <c r="BO145" s="12"/>
      <c r="BP145" s="11"/>
      <c r="BQ145" s="11"/>
      <c r="BR145" s="13"/>
      <c r="BS145" s="14"/>
      <c r="BT145" s="11"/>
      <c r="BU145" s="12"/>
      <c r="BV145" s="11"/>
      <c r="BW145" s="11"/>
      <c r="BX145" s="13"/>
      <c r="BY145" s="14"/>
      <c r="BZ145" s="11">
        <v>50</v>
      </c>
      <c r="CA145" s="12"/>
      <c r="CB145" s="11"/>
      <c r="CC145" s="11"/>
      <c r="CD145" s="14"/>
      <c r="CE145" s="13"/>
      <c r="CF145" s="13"/>
    </row>
    <row r="146" spans="1:84" ht="32.25" thickBot="1" x14ac:dyDescent="0.3">
      <c r="A146" s="17" t="s">
        <v>251</v>
      </c>
      <c r="B146" s="18" t="s">
        <v>250</v>
      </c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20" t="s">
        <v>44</v>
      </c>
      <c r="R146" s="19"/>
      <c r="S146" s="19"/>
      <c r="T146" s="21"/>
      <c r="U146" s="22">
        <v>20</v>
      </c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>
        <v>30</v>
      </c>
      <c r="AG146" s="22"/>
      <c r="AH146" s="22"/>
      <c r="AI146" s="22"/>
      <c r="AJ146" s="22"/>
      <c r="AK146" s="22"/>
      <c r="AL146" s="25">
        <v>0</v>
      </c>
      <c r="AM146" s="11"/>
      <c r="AN146" s="11"/>
      <c r="AO146" s="11"/>
      <c r="AP146" s="11"/>
      <c r="AQ146" s="11">
        <v>50</v>
      </c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2"/>
      <c r="BD146" s="11"/>
      <c r="BE146" s="11"/>
      <c r="BF146" s="13"/>
      <c r="BG146" s="14"/>
      <c r="BH146" s="11">
        <v>50</v>
      </c>
      <c r="BI146" s="12"/>
      <c r="BJ146" s="11"/>
      <c r="BK146" s="11"/>
      <c r="BL146" s="13"/>
      <c r="BM146" s="14"/>
      <c r="BN146" s="11">
        <v>50</v>
      </c>
      <c r="BO146" s="12"/>
      <c r="BP146" s="11"/>
      <c r="BQ146" s="11"/>
      <c r="BR146" s="13"/>
      <c r="BS146" s="14"/>
      <c r="BT146" s="11"/>
      <c r="BU146" s="12"/>
      <c r="BV146" s="11"/>
      <c r="BW146" s="11"/>
      <c r="BX146" s="13"/>
      <c r="BY146" s="14"/>
      <c r="BZ146" s="11">
        <v>50</v>
      </c>
      <c r="CA146" s="12"/>
      <c r="CB146" s="11"/>
      <c r="CC146" s="11"/>
      <c r="CD146" s="14"/>
      <c r="CE146" s="13"/>
      <c r="CF146" s="13"/>
    </row>
    <row r="147" spans="1:84" ht="16.5" thickBot="1" x14ac:dyDescent="0.3">
      <c r="A147" s="17" t="s">
        <v>252</v>
      </c>
      <c r="B147" s="18" t="s">
        <v>253</v>
      </c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20"/>
      <c r="R147" s="19"/>
      <c r="S147" s="19"/>
      <c r="T147" s="21"/>
      <c r="U147" s="22">
        <v>10</v>
      </c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5">
        <f>AL148</f>
        <v>0</v>
      </c>
      <c r="AM147" s="11"/>
      <c r="AN147" s="11"/>
      <c r="AO147" s="11"/>
      <c r="AP147" s="11"/>
      <c r="AQ147" s="11">
        <v>20</v>
      </c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2"/>
      <c r="BD147" s="11"/>
      <c r="BE147" s="11"/>
      <c r="BF147" s="13"/>
      <c r="BG147" s="14"/>
      <c r="BH147" s="11">
        <v>20</v>
      </c>
      <c r="BI147" s="12"/>
      <c r="BJ147" s="11"/>
      <c r="BK147" s="11"/>
      <c r="BL147" s="13"/>
      <c r="BM147" s="14"/>
      <c r="BN147" s="11">
        <v>20</v>
      </c>
      <c r="BO147" s="12"/>
      <c r="BP147" s="11"/>
      <c r="BQ147" s="11"/>
      <c r="BR147" s="13"/>
      <c r="BS147" s="14"/>
      <c r="BT147" s="11"/>
      <c r="BU147" s="12"/>
      <c r="BV147" s="11"/>
      <c r="BW147" s="11"/>
      <c r="BX147" s="13"/>
      <c r="BY147" s="14"/>
      <c r="BZ147" s="11">
        <v>20</v>
      </c>
      <c r="CA147" s="12"/>
      <c r="CB147" s="11"/>
      <c r="CC147" s="11"/>
      <c r="CD147" s="14"/>
      <c r="CE147" s="13"/>
      <c r="CF147" s="13"/>
    </row>
    <row r="148" spans="1:84" ht="48" thickBot="1" x14ac:dyDescent="0.3">
      <c r="A148" s="17" t="s">
        <v>254</v>
      </c>
      <c r="B148" s="18" t="s">
        <v>253</v>
      </c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20" t="s">
        <v>44</v>
      </c>
      <c r="R148" s="19"/>
      <c r="S148" s="19"/>
      <c r="T148" s="21"/>
      <c r="U148" s="22">
        <v>10</v>
      </c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5">
        <v>0</v>
      </c>
      <c r="AM148" s="11"/>
      <c r="AN148" s="11"/>
      <c r="AO148" s="11"/>
      <c r="AP148" s="11"/>
      <c r="AQ148" s="11">
        <v>20</v>
      </c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2"/>
      <c r="BD148" s="11"/>
      <c r="BE148" s="11"/>
      <c r="BF148" s="13"/>
      <c r="BG148" s="14"/>
      <c r="BH148" s="11">
        <v>20</v>
      </c>
      <c r="BI148" s="12"/>
      <c r="BJ148" s="11"/>
      <c r="BK148" s="11"/>
      <c r="BL148" s="13"/>
      <c r="BM148" s="14"/>
      <c r="BN148" s="11">
        <v>20</v>
      </c>
      <c r="BO148" s="12"/>
      <c r="BP148" s="11"/>
      <c r="BQ148" s="11"/>
      <c r="BR148" s="13"/>
      <c r="BS148" s="14"/>
      <c r="BT148" s="11"/>
      <c r="BU148" s="12"/>
      <c r="BV148" s="11"/>
      <c r="BW148" s="11"/>
      <c r="BX148" s="13"/>
      <c r="BY148" s="14"/>
      <c r="BZ148" s="11">
        <v>20</v>
      </c>
      <c r="CA148" s="12"/>
      <c r="CB148" s="11"/>
      <c r="CC148" s="11"/>
      <c r="CD148" s="14"/>
      <c r="CE148" s="13"/>
      <c r="CF148" s="13"/>
    </row>
    <row r="149" spans="1:84" ht="32.25" thickBot="1" x14ac:dyDescent="0.3">
      <c r="A149" s="17" t="s">
        <v>255</v>
      </c>
      <c r="B149" s="18" t="s">
        <v>256</v>
      </c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20"/>
      <c r="R149" s="19"/>
      <c r="S149" s="19"/>
      <c r="T149" s="21"/>
      <c r="U149" s="22">
        <v>50</v>
      </c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>
        <v>50</v>
      </c>
      <c r="AG149" s="22"/>
      <c r="AH149" s="22"/>
      <c r="AI149" s="22"/>
      <c r="AJ149" s="22"/>
      <c r="AK149" s="22"/>
      <c r="AL149" s="25">
        <f>AL150</f>
        <v>0</v>
      </c>
      <c r="AM149" s="11"/>
      <c r="AN149" s="11"/>
      <c r="AO149" s="11"/>
      <c r="AP149" s="11"/>
      <c r="AQ149" s="11">
        <v>200</v>
      </c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2"/>
      <c r="BD149" s="11"/>
      <c r="BE149" s="11"/>
      <c r="BF149" s="13"/>
      <c r="BG149" s="14"/>
      <c r="BH149" s="11">
        <v>200</v>
      </c>
      <c r="BI149" s="12"/>
      <c r="BJ149" s="11"/>
      <c r="BK149" s="11"/>
      <c r="BL149" s="13"/>
      <c r="BM149" s="14"/>
      <c r="BN149" s="11">
        <v>200</v>
      </c>
      <c r="BO149" s="12"/>
      <c r="BP149" s="11"/>
      <c r="BQ149" s="11"/>
      <c r="BR149" s="13"/>
      <c r="BS149" s="14"/>
      <c r="BT149" s="11"/>
      <c r="BU149" s="12"/>
      <c r="BV149" s="11"/>
      <c r="BW149" s="11"/>
      <c r="BX149" s="13"/>
      <c r="BY149" s="14"/>
      <c r="BZ149" s="11">
        <v>200</v>
      </c>
      <c r="CA149" s="12"/>
      <c r="CB149" s="11"/>
      <c r="CC149" s="11"/>
      <c r="CD149" s="14"/>
      <c r="CE149" s="13"/>
      <c r="CF149" s="13"/>
    </row>
    <row r="150" spans="1:84" ht="48" thickBot="1" x14ac:dyDescent="0.3">
      <c r="A150" s="17" t="s">
        <v>257</v>
      </c>
      <c r="B150" s="18" t="s">
        <v>256</v>
      </c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20" t="s">
        <v>44</v>
      </c>
      <c r="R150" s="19"/>
      <c r="S150" s="19"/>
      <c r="T150" s="21"/>
      <c r="U150" s="22">
        <v>50</v>
      </c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>
        <v>50</v>
      </c>
      <c r="AG150" s="22"/>
      <c r="AH150" s="22"/>
      <c r="AI150" s="22"/>
      <c r="AJ150" s="22"/>
      <c r="AK150" s="22"/>
      <c r="AL150" s="25">
        <v>0</v>
      </c>
      <c r="AM150" s="11"/>
      <c r="AN150" s="11"/>
      <c r="AO150" s="11"/>
      <c r="AP150" s="11"/>
      <c r="AQ150" s="11">
        <v>200</v>
      </c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2"/>
      <c r="BD150" s="11"/>
      <c r="BE150" s="11"/>
      <c r="BF150" s="13"/>
      <c r="BG150" s="14"/>
      <c r="BH150" s="11">
        <v>200</v>
      </c>
      <c r="BI150" s="12"/>
      <c r="BJ150" s="11"/>
      <c r="BK150" s="11"/>
      <c r="BL150" s="13"/>
      <c r="BM150" s="14"/>
      <c r="BN150" s="11">
        <v>200</v>
      </c>
      <c r="BO150" s="12"/>
      <c r="BP150" s="11"/>
      <c r="BQ150" s="11"/>
      <c r="BR150" s="13"/>
      <c r="BS150" s="14"/>
      <c r="BT150" s="11"/>
      <c r="BU150" s="12"/>
      <c r="BV150" s="11"/>
      <c r="BW150" s="11"/>
      <c r="BX150" s="13"/>
      <c r="BY150" s="14"/>
      <c r="BZ150" s="11">
        <v>200</v>
      </c>
      <c r="CA150" s="12"/>
      <c r="CB150" s="11"/>
      <c r="CC150" s="11"/>
      <c r="CD150" s="14"/>
      <c r="CE150" s="13"/>
      <c r="CF150" s="13"/>
    </row>
    <row r="151" spans="1:84" ht="48" thickBot="1" x14ac:dyDescent="0.3">
      <c r="A151" s="17" t="s">
        <v>258</v>
      </c>
      <c r="B151" s="18" t="s">
        <v>259</v>
      </c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20"/>
      <c r="R151" s="19"/>
      <c r="S151" s="19"/>
      <c r="T151" s="21"/>
      <c r="U151" s="22">
        <v>100</v>
      </c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>
        <v>220</v>
      </c>
      <c r="AG151" s="22"/>
      <c r="AH151" s="22"/>
      <c r="AI151" s="22"/>
      <c r="AJ151" s="22"/>
      <c r="AK151" s="22"/>
      <c r="AL151" s="25">
        <f>AL152+AL154+AL156</f>
        <v>0</v>
      </c>
      <c r="AM151" s="11"/>
      <c r="AN151" s="11"/>
      <c r="AO151" s="11"/>
      <c r="AP151" s="11"/>
      <c r="AQ151" s="11">
        <v>70</v>
      </c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2"/>
      <c r="BD151" s="11"/>
      <c r="BE151" s="11"/>
      <c r="BF151" s="13"/>
      <c r="BG151" s="14"/>
      <c r="BH151" s="11">
        <v>70</v>
      </c>
      <c r="BI151" s="12"/>
      <c r="BJ151" s="11"/>
      <c r="BK151" s="11"/>
      <c r="BL151" s="13"/>
      <c r="BM151" s="14"/>
      <c r="BN151" s="11">
        <v>70</v>
      </c>
      <c r="BO151" s="12"/>
      <c r="BP151" s="11"/>
      <c r="BQ151" s="11"/>
      <c r="BR151" s="13"/>
      <c r="BS151" s="14"/>
      <c r="BT151" s="11"/>
      <c r="BU151" s="12"/>
      <c r="BV151" s="11"/>
      <c r="BW151" s="11"/>
      <c r="BX151" s="13"/>
      <c r="BY151" s="14"/>
      <c r="BZ151" s="11">
        <v>70</v>
      </c>
      <c r="CA151" s="12"/>
      <c r="CB151" s="11"/>
      <c r="CC151" s="11"/>
      <c r="CD151" s="14"/>
      <c r="CE151" s="13"/>
      <c r="CF151" s="13"/>
    </row>
    <row r="152" spans="1:84" ht="32.25" thickBot="1" x14ac:dyDescent="0.3">
      <c r="A152" s="17" t="s">
        <v>260</v>
      </c>
      <c r="B152" s="18" t="s">
        <v>261</v>
      </c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20"/>
      <c r="R152" s="19"/>
      <c r="S152" s="19"/>
      <c r="T152" s="21"/>
      <c r="U152" s="22">
        <v>30</v>
      </c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>
        <v>20</v>
      </c>
      <c r="AG152" s="22"/>
      <c r="AH152" s="22"/>
      <c r="AI152" s="22"/>
      <c r="AJ152" s="22"/>
      <c r="AK152" s="22"/>
      <c r="AL152" s="25">
        <f>AL153</f>
        <v>0</v>
      </c>
      <c r="AM152" s="11"/>
      <c r="AN152" s="11"/>
      <c r="AO152" s="11"/>
      <c r="AP152" s="11"/>
      <c r="AQ152" s="11">
        <v>50</v>
      </c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2"/>
      <c r="BD152" s="11"/>
      <c r="BE152" s="11"/>
      <c r="BF152" s="13"/>
      <c r="BG152" s="14"/>
      <c r="BH152" s="11">
        <v>50</v>
      </c>
      <c r="BI152" s="12"/>
      <c r="BJ152" s="11"/>
      <c r="BK152" s="11"/>
      <c r="BL152" s="13"/>
      <c r="BM152" s="14"/>
      <c r="BN152" s="11">
        <v>50</v>
      </c>
      <c r="BO152" s="12"/>
      <c r="BP152" s="11"/>
      <c r="BQ152" s="11"/>
      <c r="BR152" s="13"/>
      <c r="BS152" s="14"/>
      <c r="BT152" s="11"/>
      <c r="BU152" s="12"/>
      <c r="BV152" s="11"/>
      <c r="BW152" s="11"/>
      <c r="BX152" s="13"/>
      <c r="BY152" s="14"/>
      <c r="BZ152" s="11">
        <v>50</v>
      </c>
      <c r="CA152" s="12"/>
      <c r="CB152" s="11"/>
      <c r="CC152" s="11"/>
      <c r="CD152" s="14"/>
      <c r="CE152" s="13"/>
      <c r="CF152" s="13"/>
    </row>
    <row r="153" spans="1:84" ht="48" thickBot="1" x14ac:dyDescent="0.3">
      <c r="A153" s="17" t="s">
        <v>262</v>
      </c>
      <c r="B153" s="18" t="s">
        <v>261</v>
      </c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20" t="s">
        <v>44</v>
      </c>
      <c r="R153" s="19"/>
      <c r="S153" s="19"/>
      <c r="T153" s="21"/>
      <c r="U153" s="22">
        <v>30</v>
      </c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>
        <v>20</v>
      </c>
      <c r="AG153" s="22"/>
      <c r="AH153" s="22"/>
      <c r="AI153" s="22"/>
      <c r="AJ153" s="22"/>
      <c r="AK153" s="22"/>
      <c r="AL153" s="25">
        <v>0</v>
      </c>
      <c r="AM153" s="11"/>
      <c r="AN153" s="11"/>
      <c r="AO153" s="11"/>
      <c r="AP153" s="11"/>
      <c r="AQ153" s="11">
        <v>50</v>
      </c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2"/>
      <c r="BD153" s="11"/>
      <c r="BE153" s="11"/>
      <c r="BF153" s="13"/>
      <c r="BG153" s="14"/>
      <c r="BH153" s="11">
        <v>50</v>
      </c>
      <c r="BI153" s="12"/>
      <c r="BJ153" s="11"/>
      <c r="BK153" s="11"/>
      <c r="BL153" s="13"/>
      <c r="BM153" s="14"/>
      <c r="BN153" s="11">
        <v>50</v>
      </c>
      <c r="BO153" s="12"/>
      <c r="BP153" s="11"/>
      <c r="BQ153" s="11"/>
      <c r="BR153" s="13"/>
      <c r="BS153" s="14"/>
      <c r="BT153" s="11"/>
      <c r="BU153" s="12"/>
      <c r="BV153" s="11"/>
      <c r="BW153" s="11"/>
      <c r="BX153" s="13"/>
      <c r="BY153" s="14"/>
      <c r="BZ153" s="11">
        <v>50</v>
      </c>
      <c r="CA153" s="12"/>
      <c r="CB153" s="11"/>
      <c r="CC153" s="11"/>
      <c r="CD153" s="14"/>
      <c r="CE153" s="13"/>
      <c r="CF153" s="13"/>
    </row>
    <row r="154" spans="1:84" ht="16.5" thickBot="1" x14ac:dyDescent="0.3">
      <c r="A154" s="17" t="s">
        <v>263</v>
      </c>
      <c r="B154" s="18" t="s">
        <v>264</v>
      </c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20"/>
      <c r="R154" s="19"/>
      <c r="S154" s="19"/>
      <c r="T154" s="21"/>
      <c r="U154" s="22">
        <v>20</v>
      </c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>
        <v>200</v>
      </c>
      <c r="AG154" s="22"/>
      <c r="AH154" s="22"/>
      <c r="AI154" s="22"/>
      <c r="AJ154" s="22"/>
      <c r="AK154" s="22"/>
      <c r="AL154" s="25">
        <f>AL155</f>
        <v>0</v>
      </c>
      <c r="AM154" s="11"/>
      <c r="AN154" s="11"/>
      <c r="AO154" s="11"/>
      <c r="AP154" s="11"/>
      <c r="AQ154" s="11">
        <v>20</v>
      </c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2"/>
      <c r="BD154" s="11"/>
      <c r="BE154" s="11"/>
      <c r="BF154" s="13"/>
      <c r="BG154" s="14"/>
      <c r="BH154" s="11">
        <v>20</v>
      </c>
      <c r="BI154" s="12"/>
      <c r="BJ154" s="11"/>
      <c r="BK154" s="11"/>
      <c r="BL154" s="13"/>
      <c r="BM154" s="14"/>
      <c r="BN154" s="11">
        <v>20</v>
      </c>
      <c r="BO154" s="12"/>
      <c r="BP154" s="11"/>
      <c r="BQ154" s="11"/>
      <c r="BR154" s="13"/>
      <c r="BS154" s="14"/>
      <c r="BT154" s="11"/>
      <c r="BU154" s="12"/>
      <c r="BV154" s="11"/>
      <c r="BW154" s="11"/>
      <c r="BX154" s="13"/>
      <c r="BY154" s="14"/>
      <c r="BZ154" s="11">
        <v>20</v>
      </c>
      <c r="CA154" s="12"/>
      <c r="CB154" s="11"/>
      <c r="CC154" s="11"/>
      <c r="CD154" s="14"/>
      <c r="CE154" s="13"/>
      <c r="CF154" s="13"/>
    </row>
    <row r="155" spans="1:84" ht="32.25" thickBot="1" x14ac:dyDescent="0.3">
      <c r="A155" s="17" t="s">
        <v>265</v>
      </c>
      <c r="B155" s="18" t="s">
        <v>264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20" t="s">
        <v>44</v>
      </c>
      <c r="R155" s="19"/>
      <c r="S155" s="19"/>
      <c r="T155" s="21"/>
      <c r="U155" s="22">
        <v>20</v>
      </c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>
        <v>200</v>
      </c>
      <c r="AG155" s="22"/>
      <c r="AH155" s="22"/>
      <c r="AI155" s="22"/>
      <c r="AJ155" s="22"/>
      <c r="AK155" s="22"/>
      <c r="AL155" s="25">
        <v>0</v>
      </c>
      <c r="AM155" s="11"/>
      <c r="AN155" s="11"/>
      <c r="AO155" s="11"/>
      <c r="AP155" s="11"/>
      <c r="AQ155" s="11">
        <v>20</v>
      </c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2"/>
      <c r="BD155" s="11"/>
      <c r="BE155" s="11"/>
      <c r="BF155" s="13"/>
      <c r="BG155" s="14"/>
      <c r="BH155" s="11">
        <v>20</v>
      </c>
      <c r="BI155" s="12"/>
      <c r="BJ155" s="11"/>
      <c r="BK155" s="11"/>
      <c r="BL155" s="13"/>
      <c r="BM155" s="14"/>
      <c r="BN155" s="11">
        <v>20</v>
      </c>
      <c r="BO155" s="12"/>
      <c r="BP155" s="11"/>
      <c r="BQ155" s="11"/>
      <c r="BR155" s="13"/>
      <c r="BS155" s="14"/>
      <c r="BT155" s="11"/>
      <c r="BU155" s="12"/>
      <c r="BV155" s="11"/>
      <c r="BW155" s="11"/>
      <c r="BX155" s="13"/>
      <c r="BY155" s="14"/>
      <c r="BZ155" s="11">
        <v>20</v>
      </c>
      <c r="CA155" s="12"/>
      <c r="CB155" s="11"/>
      <c r="CC155" s="11"/>
      <c r="CD155" s="14"/>
      <c r="CE155" s="13"/>
      <c r="CF155" s="13"/>
    </row>
    <row r="156" spans="1:84" ht="16.5" thickBot="1" x14ac:dyDescent="0.3">
      <c r="A156" s="17" t="s">
        <v>266</v>
      </c>
      <c r="B156" s="18" t="s">
        <v>267</v>
      </c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20"/>
      <c r="R156" s="19"/>
      <c r="S156" s="19"/>
      <c r="T156" s="21"/>
      <c r="U156" s="22">
        <v>50</v>
      </c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5">
        <f>AL157</f>
        <v>0</v>
      </c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2"/>
      <c r="BD156" s="11"/>
      <c r="BE156" s="11"/>
      <c r="BF156" s="13"/>
      <c r="BG156" s="14"/>
      <c r="BH156" s="11"/>
      <c r="BI156" s="12"/>
      <c r="BJ156" s="11"/>
      <c r="BK156" s="11"/>
      <c r="BL156" s="13"/>
      <c r="BM156" s="14"/>
      <c r="BN156" s="11"/>
      <c r="BO156" s="12"/>
      <c r="BP156" s="11"/>
      <c r="BQ156" s="11"/>
      <c r="BR156" s="13"/>
      <c r="BS156" s="14"/>
      <c r="BT156" s="11"/>
      <c r="BU156" s="12"/>
      <c r="BV156" s="11"/>
      <c r="BW156" s="11"/>
      <c r="BX156" s="13"/>
      <c r="BY156" s="14"/>
      <c r="BZ156" s="11"/>
      <c r="CA156" s="12"/>
      <c r="CB156" s="11"/>
      <c r="CC156" s="11"/>
      <c r="CD156" s="14"/>
      <c r="CE156" s="13"/>
      <c r="CF156" s="13"/>
    </row>
    <row r="157" spans="1:84" ht="48" thickBot="1" x14ac:dyDescent="0.3">
      <c r="A157" s="17" t="s">
        <v>268</v>
      </c>
      <c r="B157" s="18" t="s">
        <v>267</v>
      </c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20" t="s">
        <v>44</v>
      </c>
      <c r="R157" s="19"/>
      <c r="S157" s="19"/>
      <c r="T157" s="21"/>
      <c r="U157" s="22">
        <v>50</v>
      </c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5">
        <v>0</v>
      </c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2"/>
      <c r="BD157" s="11"/>
      <c r="BE157" s="11"/>
      <c r="BF157" s="13"/>
      <c r="BG157" s="14"/>
      <c r="BH157" s="11"/>
      <c r="BI157" s="12"/>
      <c r="BJ157" s="11"/>
      <c r="BK157" s="11"/>
      <c r="BL157" s="13"/>
      <c r="BM157" s="14"/>
      <c r="BN157" s="11"/>
      <c r="BO157" s="12"/>
      <c r="BP157" s="11"/>
      <c r="BQ157" s="11"/>
      <c r="BR157" s="13"/>
      <c r="BS157" s="14"/>
      <c r="BT157" s="11"/>
      <c r="BU157" s="12"/>
      <c r="BV157" s="11"/>
      <c r="BW157" s="11"/>
      <c r="BX157" s="13"/>
      <c r="BY157" s="14"/>
      <c r="BZ157" s="11"/>
      <c r="CA157" s="12"/>
      <c r="CB157" s="11"/>
      <c r="CC157" s="11"/>
      <c r="CD157" s="14"/>
      <c r="CE157" s="13"/>
      <c r="CF157" s="13"/>
    </row>
    <row r="158" spans="1:84" ht="21.75" customHeight="1" thickBot="1" x14ac:dyDescent="0.3">
      <c r="A158" s="17" t="s">
        <v>269</v>
      </c>
      <c r="B158" s="18" t="s">
        <v>270</v>
      </c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20"/>
      <c r="R158" s="19"/>
      <c r="S158" s="19"/>
      <c r="T158" s="21"/>
      <c r="U158" s="22">
        <v>520</v>
      </c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>
        <v>1590</v>
      </c>
      <c r="AG158" s="22"/>
      <c r="AH158" s="22"/>
      <c r="AI158" s="22"/>
      <c r="AJ158" s="22"/>
      <c r="AK158" s="22"/>
      <c r="AL158" s="25">
        <f>AL159+AL161+AL163</f>
        <v>80.2</v>
      </c>
      <c r="AM158" s="11"/>
      <c r="AN158" s="11"/>
      <c r="AO158" s="11"/>
      <c r="AP158" s="11"/>
      <c r="AQ158" s="11">
        <v>910</v>
      </c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2"/>
      <c r="BD158" s="11"/>
      <c r="BE158" s="11"/>
      <c r="BF158" s="13"/>
      <c r="BG158" s="14"/>
      <c r="BH158" s="11">
        <v>910</v>
      </c>
      <c r="BI158" s="12"/>
      <c r="BJ158" s="11"/>
      <c r="BK158" s="11"/>
      <c r="BL158" s="13"/>
      <c r="BM158" s="14"/>
      <c r="BN158" s="11">
        <v>1000</v>
      </c>
      <c r="BO158" s="12"/>
      <c r="BP158" s="11"/>
      <c r="BQ158" s="11"/>
      <c r="BR158" s="13"/>
      <c r="BS158" s="14"/>
      <c r="BT158" s="11"/>
      <c r="BU158" s="12"/>
      <c r="BV158" s="11"/>
      <c r="BW158" s="11"/>
      <c r="BX158" s="13"/>
      <c r="BY158" s="14"/>
      <c r="BZ158" s="11">
        <v>1000</v>
      </c>
      <c r="CA158" s="12"/>
      <c r="CB158" s="11"/>
      <c r="CC158" s="11"/>
      <c r="CD158" s="14"/>
      <c r="CE158" s="13"/>
      <c r="CF158" s="13"/>
    </row>
    <row r="159" spans="1:84" ht="32.25" thickBot="1" x14ac:dyDescent="0.3">
      <c r="A159" s="17" t="s">
        <v>271</v>
      </c>
      <c r="B159" s="18" t="s">
        <v>272</v>
      </c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20"/>
      <c r="R159" s="19"/>
      <c r="S159" s="19"/>
      <c r="T159" s="21"/>
      <c r="U159" s="22">
        <v>500</v>
      </c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>
        <v>1500</v>
      </c>
      <c r="AG159" s="22"/>
      <c r="AH159" s="22"/>
      <c r="AI159" s="22"/>
      <c r="AJ159" s="22"/>
      <c r="AK159" s="22"/>
      <c r="AL159" s="25">
        <f>AL160</f>
        <v>54.2</v>
      </c>
      <c r="AM159" s="11"/>
      <c r="AN159" s="11"/>
      <c r="AO159" s="11"/>
      <c r="AP159" s="11"/>
      <c r="AQ159" s="11">
        <v>800</v>
      </c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2"/>
      <c r="BD159" s="11"/>
      <c r="BE159" s="11"/>
      <c r="BF159" s="13"/>
      <c r="BG159" s="14"/>
      <c r="BH159" s="11">
        <v>800</v>
      </c>
      <c r="BI159" s="12"/>
      <c r="BJ159" s="11"/>
      <c r="BK159" s="11"/>
      <c r="BL159" s="13"/>
      <c r="BM159" s="14"/>
      <c r="BN159" s="11">
        <v>800</v>
      </c>
      <c r="BO159" s="12"/>
      <c r="BP159" s="11"/>
      <c r="BQ159" s="11"/>
      <c r="BR159" s="13"/>
      <c r="BS159" s="14"/>
      <c r="BT159" s="11"/>
      <c r="BU159" s="12"/>
      <c r="BV159" s="11"/>
      <c r="BW159" s="11"/>
      <c r="BX159" s="13"/>
      <c r="BY159" s="14"/>
      <c r="BZ159" s="11">
        <v>800</v>
      </c>
      <c r="CA159" s="12"/>
      <c r="CB159" s="11"/>
      <c r="CC159" s="11"/>
      <c r="CD159" s="14"/>
      <c r="CE159" s="13"/>
      <c r="CF159" s="13"/>
    </row>
    <row r="160" spans="1:84" ht="48" thickBot="1" x14ac:dyDescent="0.3">
      <c r="A160" s="17" t="s">
        <v>273</v>
      </c>
      <c r="B160" s="18" t="s">
        <v>272</v>
      </c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20" t="s">
        <v>44</v>
      </c>
      <c r="R160" s="19"/>
      <c r="S160" s="19"/>
      <c r="T160" s="21"/>
      <c r="U160" s="22">
        <v>500</v>
      </c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>
        <v>1500</v>
      </c>
      <c r="AG160" s="22"/>
      <c r="AH160" s="22"/>
      <c r="AI160" s="22"/>
      <c r="AJ160" s="22"/>
      <c r="AK160" s="22"/>
      <c r="AL160" s="25">
        <v>54.2</v>
      </c>
      <c r="AM160" s="11"/>
      <c r="AN160" s="11"/>
      <c r="AO160" s="11"/>
      <c r="AP160" s="11"/>
      <c r="AQ160" s="11">
        <v>800</v>
      </c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2"/>
      <c r="BD160" s="11"/>
      <c r="BE160" s="11"/>
      <c r="BF160" s="13"/>
      <c r="BG160" s="14"/>
      <c r="BH160" s="11">
        <v>800</v>
      </c>
      <c r="BI160" s="12"/>
      <c r="BJ160" s="11"/>
      <c r="BK160" s="11"/>
      <c r="BL160" s="13"/>
      <c r="BM160" s="14"/>
      <c r="BN160" s="11">
        <v>800</v>
      </c>
      <c r="BO160" s="12"/>
      <c r="BP160" s="11"/>
      <c r="BQ160" s="11"/>
      <c r="BR160" s="13"/>
      <c r="BS160" s="14"/>
      <c r="BT160" s="11"/>
      <c r="BU160" s="12"/>
      <c r="BV160" s="11"/>
      <c r="BW160" s="11"/>
      <c r="BX160" s="13"/>
      <c r="BY160" s="14"/>
      <c r="BZ160" s="11">
        <v>800</v>
      </c>
      <c r="CA160" s="12"/>
      <c r="CB160" s="11"/>
      <c r="CC160" s="11"/>
      <c r="CD160" s="14"/>
      <c r="CE160" s="13"/>
      <c r="CF160" s="13"/>
    </row>
    <row r="161" spans="1:84" ht="32.25" thickBot="1" x14ac:dyDescent="0.3">
      <c r="A161" s="17" t="s">
        <v>274</v>
      </c>
      <c r="B161" s="18" t="s">
        <v>275</v>
      </c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20"/>
      <c r="R161" s="19"/>
      <c r="S161" s="19"/>
      <c r="T161" s="21"/>
      <c r="U161" s="22">
        <v>10</v>
      </c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5">
        <f>AL162</f>
        <v>0</v>
      </c>
      <c r="AM161" s="11"/>
      <c r="AN161" s="11"/>
      <c r="AO161" s="11"/>
      <c r="AP161" s="11"/>
      <c r="AQ161" s="11">
        <v>100</v>
      </c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2"/>
      <c r="BD161" s="11"/>
      <c r="BE161" s="11"/>
      <c r="BF161" s="13"/>
      <c r="BG161" s="14"/>
      <c r="BH161" s="11">
        <v>100</v>
      </c>
      <c r="BI161" s="12"/>
      <c r="BJ161" s="11"/>
      <c r="BK161" s="11"/>
      <c r="BL161" s="13"/>
      <c r="BM161" s="14"/>
      <c r="BN161" s="11">
        <v>100</v>
      </c>
      <c r="BO161" s="12"/>
      <c r="BP161" s="11"/>
      <c r="BQ161" s="11"/>
      <c r="BR161" s="13"/>
      <c r="BS161" s="14"/>
      <c r="BT161" s="11"/>
      <c r="BU161" s="12"/>
      <c r="BV161" s="11"/>
      <c r="BW161" s="11"/>
      <c r="BX161" s="13"/>
      <c r="BY161" s="14"/>
      <c r="BZ161" s="11">
        <v>100</v>
      </c>
      <c r="CA161" s="12"/>
      <c r="CB161" s="11"/>
      <c r="CC161" s="11"/>
      <c r="CD161" s="14"/>
      <c r="CE161" s="13"/>
      <c r="CF161" s="13"/>
    </row>
    <row r="162" spans="1:84" ht="48" thickBot="1" x14ac:dyDescent="0.3">
      <c r="A162" s="17" t="s">
        <v>276</v>
      </c>
      <c r="B162" s="18" t="s">
        <v>275</v>
      </c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20" t="s">
        <v>44</v>
      </c>
      <c r="R162" s="19"/>
      <c r="S162" s="19"/>
      <c r="T162" s="21"/>
      <c r="U162" s="22">
        <v>10</v>
      </c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5">
        <v>0</v>
      </c>
      <c r="AM162" s="11"/>
      <c r="AN162" s="11"/>
      <c r="AO162" s="11"/>
      <c r="AP162" s="11"/>
      <c r="AQ162" s="11">
        <v>100</v>
      </c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2"/>
      <c r="BD162" s="11"/>
      <c r="BE162" s="11"/>
      <c r="BF162" s="13"/>
      <c r="BG162" s="14"/>
      <c r="BH162" s="11">
        <v>100</v>
      </c>
      <c r="BI162" s="12"/>
      <c r="BJ162" s="11"/>
      <c r="BK162" s="11"/>
      <c r="BL162" s="13"/>
      <c r="BM162" s="14"/>
      <c r="BN162" s="11">
        <v>100</v>
      </c>
      <c r="BO162" s="12"/>
      <c r="BP162" s="11"/>
      <c r="BQ162" s="11"/>
      <c r="BR162" s="13"/>
      <c r="BS162" s="14"/>
      <c r="BT162" s="11"/>
      <c r="BU162" s="12"/>
      <c r="BV162" s="11"/>
      <c r="BW162" s="11"/>
      <c r="BX162" s="13"/>
      <c r="BY162" s="14"/>
      <c r="BZ162" s="11">
        <v>100</v>
      </c>
      <c r="CA162" s="12"/>
      <c r="CB162" s="11"/>
      <c r="CC162" s="11"/>
      <c r="CD162" s="14"/>
      <c r="CE162" s="13"/>
      <c r="CF162" s="13"/>
    </row>
    <row r="163" spans="1:84" ht="16.5" thickBot="1" x14ac:dyDescent="0.3">
      <c r="A163" s="17" t="s">
        <v>277</v>
      </c>
      <c r="B163" s="18" t="s">
        <v>278</v>
      </c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20"/>
      <c r="R163" s="19"/>
      <c r="S163" s="19"/>
      <c r="T163" s="21"/>
      <c r="U163" s="22">
        <v>10</v>
      </c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>
        <v>90</v>
      </c>
      <c r="AG163" s="22"/>
      <c r="AH163" s="22"/>
      <c r="AI163" s="22"/>
      <c r="AJ163" s="22"/>
      <c r="AK163" s="22"/>
      <c r="AL163" s="25">
        <f>AL164</f>
        <v>26</v>
      </c>
      <c r="AM163" s="11"/>
      <c r="AN163" s="11"/>
      <c r="AO163" s="11"/>
      <c r="AP163" s="11"/>
      <c r="AQ163" s="11">
        <v>10</v>
      </c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2"/>
      <c r="BD163" s="11"/>
      <c r="BE163" s="11"/>
      <c r="BF163" s="13"/>
      <c r="BG163" s="14"/>
      <c r="BH163" s="11">
        <v>10</v>
      </c>
      <c r="BI163" s="12"/>
      <c r="BJ163" s="11"/>
      <c r="BK163" s="11"/>
      <c r="BL163" s="13"/>
      <c r="BM163" s="14"/>
      <c r="BN163" s="11">
        <v>100</v>
      </c>
      <c r="BO163" s="12"/>
      <c r="BP163" s="11"/>
      <c r="BQ163" s="11"/>
      <c r="BR163" s="13"/>
      <c r="BS163" s="14"/>
      <c r="BT163" s="11"/>
      <c r="BU163" s="12"/>
      <c r="BV163" s="11"/>
      <c r="BW163" s="11"/>
      <c r="BX163" s="13"/>
      <c r="BY163" s="14"/>
      <c r="BZ163" s="11">
        <v>100</v>
      </c>
      <c r="CA163" s="12"/>
      <c r="CB163" s="11"/>
      <c r="CC163" s="11"/>
      <c r="CD163" s="14"/>
      <c r="CE163" s="13"/>
      <c r="CF163" s="13"/>
    </row>
    <row r="164" spans="1:84" ht="48" thickBot="1" x14ac:dyDescent="0.3">
      <c r="A164" s="17" t="s">
        <v>279</v>
      </c>
      <c r="B164" s="18" t="s">
        <v>278</v>
      </c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20" t="s">
        <v>44</v>
      </c>
      <c r="R164" s="19"/>
      <c r="S164" s="19"/>
      <c r="T164" s="21"/>
      <c r="U164" s="22">
        <v>10</v>
      </c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>
        <v>90</v>
      </c>
      <c r="AG164" s="22"/>
      <c r="AH164" s="22"/>
      <c r="AI164" s="22"/>
      <c r="AJ164" s="22"/>
      <c r="AK164" s="22"/>
      <c r="AL164" s="25">
        <v>26</v>
      </c>
      <c r="AM164" s="11"/>
      <c r="AN164" s="11"/>
      <c r="AO164" s="11"/>
      <c r="AP164" s="11"/>
      <c r="AQ164" s="11">
        <v>10</v>
      </c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2"/>
      <c r="BD164" s="11"/>
      <c r="BE164" s="11"/>
      <c r="BF164" s="13"/>
      <c r="BG164" s="14"/>
      <c r="BH164" s="11">
        <v>10</v>
      </c>
      <c r="BI164" s="12"/>
      <c r="BJ164" s="11"/>
      <c r="BK164" s="11"/>
      <c r="BL164" s="13"/>
      <c r="BM164" s="14"/>
      <c r="BN164" s="11">
        <v>100</v>
      </c>
      <c r="BO164" s="12"/>
      <c r="BP164" s="11"/>
      <c r="BQ164" s="11"/>
      <c r="BR164" s="13"/>
      <c r="BS164" s="14"/>
      <c r="BT164" s="11"/>
      <c r="BU164" s="12"/>
      <c r="BV164" s="11"/>
      <c r="BW164" s="11"/>
      <c r="BX164" s="13"/>
      <c r="BY164" s="14"/>
      <c r="BZ164" s="11">
        <v>100</v>
      </c>
      <c r="CA164" s="12"/>
      <c r="CB164" s="11"/>
      <c r="CC164" s="11"/>
      <c r="CD164" s="14"/>
      <c r="CE164" s="13"/>
      <c r="CF164" s="13"/>
    </row>
    <row r="165" spans="1:84" ht="16.5" thickBot="1" x14ac:dyDescent="0.3">
      <c r="A165" s="17" t="s">
        <v>280</v>
      </c>
      <c r="B165" s="18" t="s">
        <v>281</v>
      </c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20"/>
      <c r="R165" s="19"/>
      <c r="S165" s="19"/>
      <c r="T165" s="21"/>
      <c r="U165" s="22">
        <v>5</v>
      </c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5">
        <f>AL166</f>
        <v>0</v>
      </c>
      <c r="AM165" s="11"/>
      <c r="AN165" s="11"/>
      <c r="AO165" s="11"/>
      <c r="AP165" s="11"/>
      <c r="AQ165" s="11">
        <v>5</v>
      </c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2"/>
      <c r="BD165" s="11"/>
      <c r="BE165" s="11"/>
      <c r="BF165" s="13"/>
      <c r="BG165" s="14"/>
      <c r="BH165" s="11">
        <v>5</v>
      </c>
      <c r="BI165" s="12"/>
      <c r="BJ165" s="11"/>
      <c r="BK165" s="11"/>
      <c r="BL165" s="13"/>
      <c r="BM165" s="14"/>
      <c r="BN165" s="11">
        <v>5</v>
      </c>
      <c r="BO165" s="12"/>
      <c r="BP165" s="11"/>
      <c r="BQ165" s="11"/>
      <c r="BR165" s="13"/>
      <c r="BS165" s="14"/>
      <c r="BT165" s="11"/>
      <c r="BU165" s="12"/>
      <c r="BV165" s="11"/>
      <c r="BW165" s="11"/>
      <c r="BX165" s="13"/>
      <c r="BY165" s="14"/>
      <c r="BZ165" s="11">
        <v>5</v>
      </c>
      <c r="CA165" s="12"/>
      <c r="CB165" s="11"/>
      <c r="CC165" s="11"/>
      <c r="CD165" s="14"/>
      <c r="CE165" s="13"/>
      <c r="CF165" s="13"/>
    </row>
    <row r="166" spans="1:84" ht="32.25" thickBot="1" x14ac:dyDescent="0.3">
      <c r="A166" s="17" t="s">
        <v>282</v>
      </c>
      <c r="B166" s="18" t="s">
        <v>283</v>
      </c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20"/>
      <c r="R166" s="19"/>
      <c r="S166" s="19"/>
      <c r="T166" s="21"/>
      <c r="U166" s="22">
        <v>5</v>
      </c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5">
        <f>AL167</f>
        <v>0</v>
      </c>
      <c r="AM166" s="11"/>
      <c r="AN166" s="11"/>
      <c r="AO166" s="11"/>
      <c r="AP166" s="11"/>
      <c r="AQ166" s="11">
        <v>5</v>
      </c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2"/>
      <c r="BD166" s="11"/>
      <c r="BE166" s="11"/>
      <c r="BF166" s="13"/>
      <c r="BG166" s="14"/>
      <c r="BH166" s="11">
        <v>5</v>
      </c>
      <c r="BI166" s="12"/>
      <c r="BJ166" s="11"/>
      <c r="BK166" s="11"/>
      <c r="BL166" s="13"/>
      <c r="BM166" s="14"/>
      <c r="BN166" s="11">
        <v>5</v>
      </c>
      <c r="BO166" s="12"/>
      <c r="BP166" s="11"/>
      <c r="BQ166" s="11"/>
      <c r="BR166" s="13"/>
      <c r="BS166" s="14"/>
      <c r="BT166" s="11"/>
      <c r="BU166" s="12"/>
      <c r="BV166" s="11"/>
      <c r="BW166" s="11"/>
      <c r="BX166" s="13"/>
      <c r="BY166" s="14"/>
      <c r="BZ166" s="11">
        <v>5</v>
      </c>
      <c r="CA166" s="12"/>
      <c r="CB166" s="11"/>
      <c r="CC166" s="11"/>
      <c r="CD166" s="14"/>
      <c r="CE166" s="13"/>
      <c r="CF166" s="13"/>
    </row>
    <row r="167" spans="1:84" ht="48" thickBot="1" x14ac:dyDescent="0.3">
      <c r="A167" s="17" t="s">
        <v>284</v>
      </c>
      <c r="B167" s="18" t="s">
        <v>283</v>
      </c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20" t="s">
        <v>44</v>
      </c>
      <c r="R167" s="19"/>
      <c r="S167" s="19"/>
      <c r="T167" s="21"/>
      <c r="U167" s="22">
        <v>5</v>
      </c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5">
        <v>0</v>
      </c>
      <c r="AM167" s="11"/>
      <c r="AN167" s="11"/>
      <c r="AO167" s="11"/>
      <c r="AP167" s="11"/>
      <c r="AQ167" s="11">
        <v>5</v>
      </c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2"/>
      <c r="BD167" s="11"/>
      <c r="BE167" s="11"/>
      <c r="BF167" s="13"/>
      <c r="BG167" s="14"/>
      <c r="BH167" s="11">
        <v>5</v>
      </c>
      <c r="BI167" s="12"/>
      <c r="BJ167" s="11"/>
      <c r="BK167" s="11"/>
      <c r="BL167" s="13"/>
      <c r="BM167" s="14"/>
      <c r="BN167" s="11">
        <v>5</v>
      </c>
      <c r="BO167" s="12"/>
      <c r="BP167" s="11"/>
      <c r="BQ167" s="11"/>
      <c r="BR167" s="13"/>
      <c r="BS167" s="14"/>
      <c r="BT167" s="11"/>
      <c r="BU167" s="12"/>
      <c r="BV167" s="11"/>
      <c r="BW167" s="11"/>
      <c r="BX167" s="13"/>
      <c r="BY167" s="14"/>
      <c r="BZ167" s="11">
        <v>5</v>
      </c>
      <c r="CA167" s="12"/>
      <c r="CB167" s="11"/>
      <c r="CC167" s="11"/>
      <c r="CD167" s="14"/>
      <c r="CE167" s="13"/>
      <c r="CF167" s="13"/>
    </row>
    <row r="168" spans="1:84" ht="48" thickBot="1" x14ac:dyDescent="0.3">
      <c r="A168" s="27" t="s">
        <v>285</v>
      </c>
      <c r="B168" s="28" t="s">
        <v>286</v>
      </c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30"/>
      <c r="R168" s="29"/>
      <c r="S168" s="29"/>
      <c r="T168" s="31"/>
      <c r="U168" s="32">
        <v>650</v>
      </c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>
        <v>1000</v>
      </c>
      <c r="AG168" s="32"/>
      <c r="AH168" s="32"/>
      <c r="AI168" s="32"/>
      <c r="AJ168" s="32"/>
      <c r="AK168" s="32"/>
      <c r="AL168" s="33">
        <f>AL169</f>
        <v>451.8</v>
      </c>
      <c r="AM168" s="11"/>
      <c r="AN168" s="11"/>
      <c r="AO168" s="11"/>
      <c r="AP168" s="11"/>
      <c r="AQ168" s="11">
        <v>900</v>
      </c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2"/>
      <c r="BD168" s="11"/>
      <c r="BE168" s="11"/>
      <c r="BF168" s="13"/>
      <c r="BG168" s="14"/>
      <c r="BH168" s="11">
        <v>900</v>
      </c>
      <c r="BI168" s="12"/>
      <c r="BJ168" s="11"/>
      <c r="BK168" s="11"/>
      <c r="BL168" s="13"/>
      <c r="BM168" s="14"/>
      <c r="BN168" s="11">
        <v>1050</v>
      </c>
      <c r="BO168" s="12"/>
      <c r="BP168" s="11"/>
      <c r="BQ168" s="11"/>
      <c r="BR168" s="13"/>
      <c r="BS168" s="14"/>
      <c r="BT168" s="11"/>
      <c r="BU168" s="12"/>
      <c r="BV168" s="11"/>
      <c r="BW168" s="11"/>
      <c r="BX168" s="13"/>
      <c r="BY168" s="14"/>
      <c r="BZ168" s="11">
        <v>1050</v>
      </c>
      <c r="CA168" s="12"/>
      <c r="CB168" s="11"/>
      <c r="CC168" s="11"/>
      <c r="CD168" s="14"/>
      <c r="CE168" s="13"/>
      <c r="CF168" s="13"/>
    </row>
    <row r="169" spans="1:84" ht="16.5" thickBot="1" x14ac:dyDescent="0.3">
      <c r="A169" s="17" t="s">
        <v>45</v>
      </c>
      <c r="B169" s="18" t="s">
        <v>287</v>
      </c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20"/>
      <c r="R169" s="19"/>
      <c r="S169" s="19"/>
      <c r="T169" s="21"/>
      <c r="U169" s="22">
        <v>650</v>
      </c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>
        <v>1000</v>
      </c>
      <c r="AG169" s="22"/>
      <c r="AH169" s="22"/>
      <c r="AI169" s="22"/>
      <c r="AJ169" s="22"/>
      <c r="AK169" s="22"/>
      <c r="AL169" s="25">
        <f>AL170</f>
        <v>451.8</v>
      </c>
      <c r="AM169" s="11"/>
      <c r="AN169" s="11"/>
      <c r="AO169" s="11"/>
      <c r="AP169" s="11"/>
      <c r="AQ169" s="11">
        <v>900</v>
      </c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2"/>
      <c r="BD169" s="11"/>
      <c r="BE169" s="11"/>
      <c r="BF169" s="13"/>
      <c r="BG169" s="14"/>
      <c r="BH169" s="11">
        <v>900</v>
      </c>
      <c r="BI169" s="12"/>
      <c r="BJ169" s="11"/>
      <c r="BK169" s="11"/>
      <c r="BL169" s="13"/>
      <c r="BM169" s="14"/>
      <c r="BN169" s="11">
        <v>1050</v>
      </c>
      <c r="BO169" s="12"/>
      <c r="BP169" s="11"/>
      <c r="BQ169" s="11"/>
      <c r="BR169" s="13"/>
      <c r="BS169" s="14"/>
      <c r="BT169" s="11"/>
      <c r="BU169" s="12"/>
      <c r="BV169" s="11"/>
      <c r="BW169" s="11"/>
      <c r="BX169" s="13"/>
      <c r="BY169" s="14"/>
      <c r="BZ169" s="11">
        <v>1050</v>
      </c>
      <c r="CA169" s="12"/>
      <c r="CB169" s="11"/>
      <c r="CC169" s="11"/>
      <c r="CD169" s="14"/>
      <c r="CE169" s="13"/>
      <c r="CF169" s="13"/>
    </row>
    <row r="170" spans="1:84" ht="23.25" customHeight="1" thickBot="1" x14ac:dyDescent="0.3">
      <c r="A170" s="17" t="s">
        <v>288</v>
      </c>
      <c r="B170" s="18" t="s">
        <v>289</v>
      </c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20"/>
      <c r="R170" s="19"/>
      <c r="S170" s="19"/>
      <c r="T170" s="21"/>
      <c r="U170" s="22">
        <v>650</v>
      </c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>
        <v>1000</v>
      </c>
      <c r="AG170" s="22"/>
      <c r="AH170" s="22"/>
      <c r="AI170" s="22"/>
      <c r="AJ170" s="22"/>
      <c r="AK170" s="22"/>
      <c r="AL170" s="25">
        <f>AL171+AL174+AL176</f>
        <v>451.8</v>
      </c>
      <c r="AM170" s="11"/>
      <c r="AN170" s="11"/>
      <c r="AO170" s="11"/>
      <c r="AP170" s="11"/>
      <c r="AQ170" s="11">
        <v>900</v>
      </c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2"/>
      <c r="BD170" s="11"/>
      <c r="BE170" s="11"/>
      <c r="BF170" s="13"/>
      <c r="BG170" s="14"/>
      <c r="BH170" s="11">
        <v>900</v>
      </c>
      <c r="BI170" s="12"/>
      <c r="BJ170" s="11"/>
      <c r="BK170" s="11"/>
      <c r="BL170" s="13"/>
      <c r="BM170" s="14"/>
      <c r="BN170" s="11">
        <v>1050</v>
      </c>
      <c r="BO170" s="12"/>
      <c r="BP170" s="11"/>
      <c r="BQ170" s="11"/>
      <c r="BR170" s="13"/>
      <c r="BS170" s="14"/>
      <c r="BT170" s="11"/>
      <c r="BU170" s="12"/>
      <c r="BV170" s="11"/>
      <c r="BW170" s="11"/>
      <c r="BX170" s="13"/>
      <c r="BY170" s="14"/>
      <c r="BZ170" s="11">
        <v>1050</v>
      </c>
      <c r="CA170" s="12"/>
      <c r="CB170" s="11"/>
      <c r="CC170" s="11"/>
      <c r="CD170" s="14"/>
      <c r="CE170" s="13"/>
      <c r="CF170" s="13"/>
    </row>
    <row r="171" spans="1:84" ht="16.5" thickBot="1" x14ac:dyDescent="0.3">
      <c r="A171" s="17" t="s">
        <v>290</v>
      </c>
      <c r="B171" s="18" t="s">
        <v>291</v>
      </c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20"/>
      <c r="R171" s="19"/>
      <c r="S171" s="19"/>
      <c r="T171" s="21"/>
      <c r="U171" s="22">
        <v>550</v>
      </c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>
        <v>800</v>
      </c>
      <c r="AG171" s="22"/>
      <c r="AH171" s="22"/>
      <c r="AI171" s="22"/>
      <c r="AJ171" s="22"/>
      <c r="AK171" s="22"/>
      <c r="AL171" s="25">
        <f>AL172+AL173</f>
        <v>451.8</v>
      </c>
      <c r="AM171" s="11"/>
      <c r="AN171" s="11"/>
      <c r="AO171" s="11"/>
      <c r="AP171" s="11"/>
      <c r="AQ171" s="11">
        <v>600</v>
      </c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2"/>
      <c r="BD171" s="11"/>
      <c r="BE171" s="11"/>
      <c r="BF171" s="13"/>
      <c r="BG171" s="14"/>
      <c r="BH171" s="11">
        <v>600</v>
      </c>
      <c r="BI171" s="12"/>
      <c r="BJ171" s="11"/>
      <c r="BK171" s="11"/>
      <c r="BL171" s="13"/>
      <c r="BM171" s="14"/>
      <c r="BN171" s="11">
        <v>650</v>
      </c>
      <c r="BO171" s="12"/>
      <c r="BP171" s="11"/>
      <c r="BQ171" s="11"/>
      <c r="BR171" s="13"/>
      <c r="BS171" s="14"/>
      <c r="BT171" s="11"/>
      <c r="BU171" s="12"/>
      <c r="BV171" s="11"/>
      <c r="BW171" s="11"/>
      <c r="BX171" s="13"/>
      <c r="BY171" s="14"/>
      <c r="BZ171" s="11">
        <v>650</v>
      </c>
      <c r="CA171" s="12"/>
      <c r="CB171" s="11"/>
      <c r="CC171" s="11"/>
      <c r="CD171" s="14"/>
      <c r="CE171" s="13"/>
      <c r="CF171" s="13"/>
    </row>
    <row r="172" spans="1:84" ht="79.5" thickBot="1" x14ac:dyDescent="0.3">
      <c r="A172" s="23" t="s">
        <v>292</v>
      </c>
      <c r="B172" s="18" t="s">
        <v>291</v>
      </c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20" t="s">
        <v>61</v>
      </c>
      <c r="R172" s="19"/>
      <c r="S172" s="19"/>
      <c r="T172" s="21"/>
      <c r="U172" s="22">
        <v>50</v>
      </c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5">
        <v>28.2</v>
      </c>
      <c r="AM172" s="11"/>
      <c r="AN172" s="11"/>
      <c r="AO172" s="11"/>
      <c r="AP172" s="11"/>
      <c r="AQ172" s="11">
        <v>100</v>
      </c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2"/>
      <c r="BD172" s="11"/>
      <c r="BE172" s="11"/>
      <c r="BF172" s="13"/>
      <c r="BG172" s="14"/>
      <c r="BH172" s="11">
        <v>100</v>
      </c>
      <c r="BI172" s="12"/>
      <c r="BJ172" s="11"/>
      <c r="BK172" s="11"/>
      <c r="BL172" s="13"/>
      <c r="BM172" s="14"/>
      <c r="BN172" s="11">
        <v>150</v>
      </c>
      <c r="BO172" s="12"/>
      <c r="BP172" s="11"/>
      <c r="BQ172" s="11"/>
      <c r="BR172" s="13"/>
      <c r="BS172" s="14"/>
      <c r="BT172" s="11"/>
      <c r="BU172" s="12"/>
      <c r="BV172" s="11"/>
      <c r="BW172" s="11"/>
      <c r="BX172" s="13"/>
      <c r="BY172" s="14"/>
      <c r="BZ172" s="11">
        <v>150</v>
      </c>
      <c r="CA172" s="12"/>
      <c r="CB172" s="11"/>
      <c r="CC172" s="11"/>
      <c r="CD172" s="14"/>
      <c r="CE172" s="13"/>
      <c r="CF172" s="13"/>
    </row>
    <row r="173" spans="1:84" ht="48" thickBot="1" x14ac:dyDescent="0.3">
      <c r="A173" s="17" t="s">
        <v>293</v>
      </c>
      <c r="B173" s="18" t="s">
        <v>291</v>
      </c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20" t="s">
        <v>44</v>
      </c>
      <c r="R173" s="19"/>
      <c r="S173" s="19"/>
      <c r="T173" s="21"/>
      <c r="U173" s="22">
        <v>500</v>
      </c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>
        <v>800</v>
      </c>
      <c r="AG173" s="22"/>
      <c r="AH173" s="22"/>
      <c r="AI173" s="22"/>
      <c r="AJ173" s="22"/>
      <c r="AK173" s="22"/>
      <c r="AL173" s="25">
        <v>423.6</v>
      </c>
      <c r="AM173" s="11"/>
      <c r="AN173" s="11"/>
      <c r="AO173" s="11"/>
      <c r="AP173" s="11"/>
      <c r="AQ173" s="11">
        <v>500</v>
      </c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2"/>
      <c r="BD173" s="11"/>
      <c r="BE173" s="11"/>
      <c r="BF173" s="13"/>
      <c r="BG173" s="14"/>
      <c r="BH173" s="11">
        <v>500</v>
      </c>
      <c r="BI173" s="12"/>
      <c r="BJ173" s="11"/>
      <c r="BK173" s="11"/>
      <c r="BL173" s="13"/>
      <c r="BM173" s="14"/>
      <c r="BN173" s="11">
        <v>500</v>
      </c>
      <c r="BO173" s="12"/>
      <c r="BP173" s="11"/>
      <c r="BQ173" s="11"/>
      <c r="BR173" s="13"/>
      <c r="BS173" s="14"/>
      <c r="BT173" s="11"/>
      <c r="BU173" s="12"/>
      <c r="BV173" s="11"/>
      <c r="BW173" s="11"/>
      <c r="BX173" s="13"/>
      <c r="BY173" s="14"/>
      <c r="BZ173" s="11">
        <v>500</v>
      </c>
      <c r="CA173" s="12"/>
      <c r="CB173" s="11"/>
      <c r="CC173" s="11"/>
      <c r="CD173" s="14"/>
      <c r="CE173" s="13"/>
      <c r="CF173" s="13"/>
    </row>
    <row r="174" spans="1:84" ht="16.5" thickBot="1" x14ac:dyDescent="0.3">
      <c r="A174" s="17" t="s">
        <v>294</v>
      </c>
      <c r="B174" s="18" t="s">
        <v>295</v>
      </c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20"/>
      <c r="R174" s="19"/>
      <c r="S174" s="19"/>
      <c r="T174" s="21"/>
      <c r="U174" s="22">
        <v>50</v>
      </c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>
        <v>150</v>
      </c>
      <c r="AG174" s="22"/>
      <c r="AH174" s="22"/>
      <c r="AI174" s="22"/>
      <c r="AJ174" s="22"/>
      <c r="AK174" s="22"/>
      <c r="AL174" s="25">
        <f>AL175</f>
        <v>0</v>
      </c>
      <c r="AM174" s="11"/>
      <c r="AN174" s="11"/>
      <c r="AO174" s="11"/>
      <c r="AP174" s="11"/>
      <c r="AQ174" s="11">
        <v>150</v>
      </c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2"/>
      <c r="BD174" s="11"/>
      <c r="BE174" s="11"/>
      <c r="BF174" s="13"/>
      <c r="BG174" s="14"/>
      <c r="BH174" s="11">
        <v>150</v>
      </c>
      <c r="BI174" s="12"/>
      <c r="BJ174" s="11"/>
      <c r="BK174" s="11"/>
      <c r="BL174" s="13"/>
      <c r="BM174" s="14"/>
      <c r="BN174" s="11">
        <v>200</v>
      </c>
      <c r="BO174" s="12"/>
      <c r="BP174" s="11"/>
      <c r="BQ174" s="11"/>
      <c r="BR174" s="13"/>
      <c r="BS174" s="14"/>
      <c r="BT174" s="11"/>
      <c r="BU174" s="12"/>
      <c r="BV174" s="11"/>
      <c r="BW174" s="11"/>
      <c r="BX174" s="13"/>
      <c r="BY174" s="14"/>
      <c r="BZ174" s="11">
        <v>200</v>
      </c>
      <c r="CA174" s="12"/>
      <c r="CB174" s="11"/>
      <c r="CC174" s="11"/>
      <c r="CD174" s="14"/>
      <c r="CE174" s="13"/>
      <c r="CF174" s="13"/>
    </row>
    <row r="175" spans="1:84" ht="32.25" thickBot="1" x14ac:dyDescent="0.3">
      <c r="A175" s="17" t="s">
        <v>296</v>
      </c>
      <c r="B175" s="18" t="s">
        <v>295</v>
      </c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20" t="s">
        <v>44</v>
      </c>
      <c r="R175" s="19"/>
      <c r="S175" s="19"/>
      <c r="T175" s="21"/>
      <c r="U175" s="22">
        <v>50</v>
      </c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>
        <v>150</v>
      </c>
      <c r="AG175" s="22"/>
      <c r="AH175" s="22"/>
      <c r="AI175" s="22"/>
      <c r="AJ175" s="22"/>
      <c r="AK175" s="22"/>
      <c r="AL175" s="25">
        <v>0</v>
      </c>
      <c r="AM175" s="11"/>
      <c r="AN175" s="11"/>
      <c r="AO175" s="11"/>
      <c r="AP175" s="11"/>
      <c r="AQ175" s="11">
        <v>150</v>
      </c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2"/>
      <c r="BD175" s="11"/>
      <c r="BE175" s="11"/>
      <c r="BF175" s="13"/>
      <c r="BG175" s="14"/>
      <c r="BH175" s="11">
        <v>150</v>
      </c>
      <c r="BI175" s="12"/>
      <c r="BJ175" s="11"/>
      <c r="BK175" s="11"/>
      <c r="BL175" s="13"/>
      <c r="BM175" s="14"/>
      <c r="BN175" s="11">
        <v>200</v>
      </c>
      <c r="BO175" s="12"/>
      <c r="BP175" s="11"/>
      <c r="BQ175" s="11"/>
      <c r="BR175" s="13"/>
      <c r="BS175" s="14"/>
      <c r="BT175" s="11"/>
      <c r="BU175" s="12"/>
      <c r="BV175" s="11"/>
      <c r="BW175" s="11"/>
      <c r="BX175" s="13"/>
      <c r="BY175" s="14"/>
      <c r="BZ175" s="11">
        <v>200</v>
      </c>
      <c r="CA175" s="12"/>
      <c r="CB175" s="11"/>
      <c r="CC175" s="11"/>
      <c r="CD175" s="14"/>
      <c r="CE175" s="13"/>
      <c r="CF175" s="13"/>
    </row>
    <row r="176" spans="1:84" ht="16.5" thickBot="1" x14ac:dyDescent="0.3">
      <c r="A176" s="17" t="s">
        <v>297</v>
      </c>
      <c r="B176" s="18" t="s">
        <v>298</v>
      </c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20"/>
      <c r="R176" s="19"/>
      <c r="S176" s="19"/>
      <c r="T176" s="21"/>
      <c r="U176" s="22">
        <v>50</v>
      </c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>
        <v>50</v>
      </c>
      <c r="AG176" s="22"/>
      <c r="AH176" s="22"/>
      <c r="AI176" s="22"/>
      <c r="AJ176" s="22"/>
      <c r="AK176" s="22"/>
      <c r="AL176" s="25">
        <f>AL177</f>
        <v>0</v>
      </c>
      <c r="AM176" s="11"/>
      <c r="AN176" s="11"/>
      <c r="AO176" s="11"/>
      <c r="AP176" s="11"/>
      <c r="AQ176" s="11">
        <v>150</v>
      </c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2"/>
      <c r="BD176" s="11"/>
      <c r="BE176" s="11"/>
      <c r="BF176" s="13"/>
      <c r="BG176" s="14"/>
      <c r="BH176" s="11">
        <v>150</v>
      </c>
      <c r="BI176" s="12"/>
      <c r="BJ176" s="11"/>
      <c r="BK176" s="11"/>
      <c r="BL176" s="13"/>
      <c r="BM176" s="14"/>
      <c r="BN176" s="11">
        <v>200</v>
      </c>
      <c r="BO176" s="12"/>
      <c r="BP176" s="11"/>
      <c r="BQ176" s="11"/>
      <c r="BR176" s="13"/>
      <c r="BS176" s="14"/>
      <c r="BT176" s="11"/>
      <c r="BU176" s="12"/>
      <c r="BV176" s="11"/>
      <c r="BW176" s="11"/>
      <c r="BX176" s="13"/>
      <c r="BY176" s="14"/>
      <c r="BZ176" s="11">
        <v>200</v>
      </c>
      <c r="CA176" s="12"/>
      <c r="CB176" s="11"/>
      <c r="CC176" s="11"/>
      <c r="CD176" s="14"/>
      <c r="CE176" s="13"/>
      <c r="CF176" s="13"/>
    </row>
    <row r="177" spans="1:84" ht="48" thickBot="1" x14ac:dyDescent="0.3">
      <c r="A177" s="17" t="s">
        <v>299</v>
      </c>
      <c r="B177" s="18" t="s">
        <v>298</v>
      </c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20" t="s">
        <v>52</v>
      </c>
      <c r="R177" s="19"/>
      <c r="S177" s="19"/>
      <c r="T177" s="21"/>
      <c r="U177" s="22">
        <v>50</v>
      </c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>
        <v>50</v>
      </c>
      <c r="AG177" s="22"/>
      <c r="AH177" s="22"/>
      <c r="AI177" s="22"/>
      <c r="AJ177" s="22"/>
      <c r="AK177" s="22"/>
      <c r="AL177" s="25">
        <v>0</v>
      </c>
      <c r="AM177" s="11"/>
      <c r="AN177" s="11"/>
      <c r="AO177" s="11"/>
      <c r="AP177" s="11"/>
      <c r="AQ177" s="11">
        <v>150</v>
      </c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2"/>
      <c r="BD177" s="11"/>
      <c r="BE177" s="11"/>
      <c r="BF177" s="13"/>
      <c r="BG177" s="14"/>
      <c r="BH177" s="11">
        <v>150</v>
      </c>
      <c r="BI177" s="12"/>
      <c r="BJ177" s="11"/>
      <c r="BK177" s="11"/>
      <c r="BL177" s="13"/>
      <c r="BM177" s="14"/>
      <c r="BN177" s="11">
        <v>200</v>
      </c>
      <c r="BO177" s="12"/>
      <c r="BP177" s="11"/>
      <c r="BQ177" s="11"/>
      <c r="BR177" s="13"/>
      <c r="BS177" s="14"/>
      <c r="BT177" s="11"/>
      <c r="BU177" s="12"/>
      <c r="BV177" s="11"/>
      <c r="BW177" s="11"/>
      <c r="BX177" s="13"/>
      <c r="BY177" s="14"/>
      <c r="BZ177" s="11">
        <v>200</v>
      </c>
      <c r="CA177" s="12"/>
      <c r="CB177" s="11"/>
      <c r="CC177" s="11"/>
      <c r="CD177" s="14"/>
      <c r="CE177" s="13"/>
      <c r="CF177" s="13"/>
    </row>
    <row r="178" spans="1:84" ht="32.25" thickBot="1" x14ac:dyDescent="0.3">
      <c r="A178" s="27" t="s">
        <v>300</v>
      </c>
      <c r="B178" s="28" t="s">
        <v>301</v>
      </c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30"/>
      <c r="R178" s="29"/>
      <c r="S178" s="29"/>
      <c r="T178" s="31"/>
      <c r="U178" s="32">
        <v>92839.7</v>
      </c>
      <c r="V178" s="32"/>
      <c r="W178" s="32"/>
      <c r="X178" s="32">
        <v>20152.5</v>
      </c>
      <c r="Y178" s="32">
        <v>1152.5</v>
      </c>
      <c r="Z178" s="32">
        <v>913.5</v>
      </c>
      <c r="AA178" s="32">
        <v>48.1</v>
      </c>
      <c r="AB178" s="32"/>
      <c r="AC178" s="32"/>
      <c r="AD178" s="32"/>
      <c r="AE178" s="32"/>
      <c r="AF178" s="32">
        <v>34778.300000000003</v>
      </c>
      <c r="AG178" s="32"/>
      <c r="AH178" s="32">
        <v>19000</v>
      </c>
      <c r="AI178" s="32">
        <v>865.4</v>
      </c>
      <c r="AJ178" s="32"/>
      <c r="AK178" s="32"/>
      <c r="AL178" s="33">
        <f>AL179+AL183+AL201</f>
        <v>25097.5</v>
      </c>
      <c r="AM178" s="11"/>
      <c r="AN178" s="11">
        <v>20152.5</v>
      </c>
      <c r="AO178" s="11"/>
      <c r="AP178" s="11"/>
      <c r="AQ178" s="11">
        <v>87158.3</v>
      </c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2"/>
      <c r="BD178" s="11"/>
      <c r="BE178" s="11"/>
      <c r="BF178" s="13"/>
      <c r="BG178" s="14"/>
      <c r="BH178" s="11">
        <v>87158.3</v>
      </c>
      <c r="BI178" s="12"/>
      <c r="BJ178" s="11"/>
      <c r="BK178" s="11"/>
      <c r="BL178" s="13"/>
      <c r="BM178" s="14"/>
      <c r="BN178" s="11">
        <v>90669.8</v>
      </c>
      <c r="BO178" s="12"/>
      <c r="BP178" s="11"/>
      <c r="BQ178" s="11"/>
      <c r="BR178" s="13"/>
      <c r="BS178" s="14"/>
      <c r="BT178" s="11"/>
      <c r="BU178" s="12"/>
      <c r="BV178" s="11"/>
      <c r="BW178" s="11"/>
      <c r="BX178" s="13"/>
      <c r="BY178" s="14"/>
      <c r="BZ178" s="11">
        <v>90669.8</v>
      </c>
      <c r="CA178" s="12"/>
      <c r="CB178" s="11"/>
      <c r="CC178" s="11"/>
      <c r="CD178" s="14"/>
      <c r="CE178" s="13"/>
      <c r="CF178" s="13"/>
    </row>
    <row r="179" spans="1:84" ht="16.5" thickBot="1" x14ac:dyDescent="0.3">
      <c r="A179" s="17" t="s">
        <v>191</v>
      </c>
      <c r="B179" s="18" t="s">
        <v>302</v>
      </c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20"/>
      <c r="R179" s="19"/>
      <c r="S179" s="19"/>
      <c r="T179" s="21"/>
      <c r="U179" s="22"/>
      <c r="V179" s="22"/>
      <c r="W179" s="22"/>
      <c r="X179" s="22">
        <v>16000</v>
      </c>
      <c r="Y179" s="22"/>
      <c r="Z179" s="22">
        <v>668</v>
      </c>
      <c r="AA179" s="22"/>
      <c r="AB179" s="22"/>
      <c r="AC179" s="22"/>
      <c r="AD179" s="22"/>
      <c r="AE179" s="22"/>
      <c r="AF179" s="22">
        <v>16668</v>
      </c>
      <c r="AG179" s="22"/>
      <c r="AH179" s="22">
        <v>16000</v>
      </c>
      <c r="AI179" s="22">
        <v>668</v>
      </c>
      <c r="AJ179" s="22"/>
      <c r="AK179" s="22"/>
      <c r="AL179" s="25">
        <f>AL180</f>
        <v>0</v>
      </c>
      <c r="AM179" s="11"/>
      <c r="AN179" s="11">
        <v>16000</v>
      </c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2"/>
      <c r="BD179" s="11"/>
      <c r="BE179" s="11"/>
      <c r="BF179" s="13"/>
      <c r="BG179" s="14"/>
      <c r="BH179" s="11"/>
      <c r="BI179" s="12"/>
      <c r="BJ179" s="11"/>
      <c r="BK179" s="11"/>
      <c r="BL179" s="13"/>
      <c r="BM179" s="14"/>
      <c r="BN179" s="11"/>
      <c r="BO179" s="12"/>
      <c r="BP179" s="11"/>
      <c r="BQ179" s="11"/>
      <c r="BR179" s="13"/>
      <c r="BS179" s="14"/>
      <c r="BT179" s="11"/>
      <c r="BU179" s="12"/>
      <c r="BV179" s="11"/>
      <c r="BW179" s="11"/>
      <c r="BX179" s="13"/>
      <c r="BY179" s="14"/>
      <c r="BZ179" s="11"/>
      <c r="CA179" s="12"/>
      <c r="CB179" s="11"/>
      <c r="CC179" s="11"/>
      <c r="CD179" s="14"/>
      <c r="CE179" s="13"/>
      <c r="CF179" s="13"/>
    </row>
    <row r="180" spans="1:84" ht="16.5" thickBot="1" x14ac:dyDescent="0.3">
      <c r="A180" s="17" t="s">
        <v>303</v>
      </c>
      <c r="B180" s="18" t="s">
        <v>304</v>
      </c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20"/>
      <c r="R180" s="19"/>
      <c r="S180" s="19"/>
      <c r="T180" s="21"/>
      <c r="U180" s="22"/>
      <c r="V180" s="22"/>
      <c r="W180" s="22"/>
      <c r="X180" s="22">
        <v>16000</v>
      </c>
      <c r="Y180" s="22"/>
      <c r="Z180" s="22">
        <v>668</v>
      </c>
      <c r="AA180" s="22"/>
      <c r="AB180" s="22"/>
      <c r="AC180" s="22"/>
      <c r="AD180" s="22"/>
      <c r="AE180" s="22"/>
      <c r="AF180" s="22">
        <v>16668</v>
      </c>
      <c r="AG180" s="22"/>
      <c r="AH180" s="22">
        <v>16000</v>
      </c>
      <c r="AI180" s="22">
        <v>668</v>
      </c>
      <c r="AJ180" s="22"/>
      <c r="AK180" s="22"/>
      <c r="AL180" s="25">
        <f>AL181</f>
        <v>0</v>
      </c>
      <c r="AM180" s="11"/>
      <c r="AN180" s="11">
        <v>16000</v>
      </c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2"/>
      <c r="BD180" s="11"/>
      <c r="BE180" s="11"/>
      <c r="BF180" s="13"/>
      <c r="BG180" s="14"/>
      <c r="BH180" s="11"/>
      <c r="BI180" s="12"/>
      <c r="BJ180" s="11"/>
      <c r="BK180" s="11"/>
      <c r="BL180" s="13"/>
      <c r="BM180" s="14"/>
      <c r="BN180" s="11"/>
      <c r="BO180" s="12"/>
      <c r="BP180" s="11"/>
      <c r="BQ180" s="11"/>
      <c r="BR180" s="13"/>
      <c r="BS180" s="14"/>
      <c r="BT180" s="11"/>
      <c r="BU180" s="12"/>
      <c r="BV180" s="11"/>
      <c r="BW180" s="11"/>
      <c r="BX180" s="13"/>
      <c r="BY180" s="14"/>
      <c r="BZ180" s="11"/>
      <c r="CA180" s="12"/>
      <c r="CB180" s="11"/>
      <c r="CC180" s="11"/>
      <c r="CD180" s="14"/>
      <c r="CE180" s="13"/>
      <c r="CF180" s="13"/>
    </row>
    <row r="181" spans="1:84" ht="16.5" thickBot="1" x14ac:dyDescent="0.3">
      <c r="A181" s="17" t="s">
        <v>305</v>
      </c>
      <c r="B181" s="18" t="s">
        <v>306</v>
      </c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20"/>
      <c r="R181" s="19"/>
      <c r="S181" s="19"/>
      <c r="T181" s="21"/>
      <c r="U181" s="22"/>
      <c r="V181" s="22"/>
      <c r="W181" s="22"/>
      <c r="X181" s="22">
        <v>16000</v>
      </c>
      <c r="Y181" s="22"/>
      <c r="Z181" s="22">
        <v>668</v>
      </c>
      <c r="AA181" s="22"/>
      <c r="AB181" s="22"/>
      <c r="AC181" s="22"/>
      <c r="AD181" s="22"/>
      <c r="AE181" s="22"/>
      <c r="AF181" s="22">
        <v>16668</v>
      </c>
      <c r="AG181" s="22"/>
      <c r="AH181" s="22">
        <v>16000</v>
      </c>
      <c r="AI181" s="22">
        <v>668</v>
      </c>
      <c r="AJ181" s="22"/>
      <c r="AK181" s="22"/>
      <c r="AL181" s="25">
        <f>AL182</f>
        <v>0</v>
      </c>
      <c r="AM181" s="11"/>
      <c r="AN181" s="11">
        <v>16000</v>
      </c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2"/>
      <c r="BD181" s="11"/>
      <c r="BE181" s="11"/>
      <c r="BF181" s="13"/>
      <c r="BG181" s="14"/>
      <c r="BH181" s="11"/>
      <c r="BI181" s="12"/>
      <c r="BJ181" s="11"/>
      <c r="BK181" s="11"/>
      <c r="BL181" s="13"/>
      <c r="BM181" s="14"/>
      <c r="BN181" s="11"/>
      <c r="BO181" s="12"/>
      <c r="BP181" s="11"/>
      <c r="BQ181" s="11"/>
      <c r="BR181" s="13"/>
      <c r="BS181" s="14"/>
      <c r="BT181" s="11"/>
      <c r="BU181" s="12"/>
      <c r="BV181" s="11"/>
      <c r="BW181" s="11"/>
      <c r="BX181" s="13"/>
      <c r="BY181" s="14"/>
      <c r="BZ181" s="11"/>
      <c r="CA181" s="12"/>
      <c r="CB181" s="11"/>
      <c r="CC181" s="11"/>
      <c r="CD181" s="14"/>
      <c r="CE181" s="13"/>
      <c r="CF181" s="13"/>
    </row>
    <row r="182" spans="1:84" ht="48" thickBot="1" x14ac:dyDescent="0.3">
      <c r="A182" s="17" t="s">
        <v>307</v>
      </c>
      <c r="B182" s="18" t="s">
        <v>306</v>
      </c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20" t="s">
        <v>52</v>
      </c>
      <c r="R182" s="19"/>
      <c r="S182" s="19"/>
      <c r="T182" s="21"/>
      <c r="U182" s="22"/>
      <c r="V182" s="22"/>
      <c r="W182" s="22"/>
      <c r="X182" s="22">
        <v>16000</v>
      </c>
      <c r="Y182" s="22"/>
      <c r="Z182" s="22">
        <v>668</v>
      </c>
      <c r="AA182" s="22"/>
      <c r="AB182" s="22"/>
      <c r="AC182" s="22"/>
      <c r="AD182" s="22"/>
      <c r="AE182" s="22"/>
      <c r="AF182" s="22">
        <v>16668</v>
      </c>
      <c r="AG182" s="22"/>
      <c r="AH182" s="22">
        <v>16000</v>
      </c>
      <c r="AI182" s="22">
        <v>668</v>
      </c>
      <c r="AJ182" s="22"/>
      <c r="AK182" s="22"/>
      <c r="AL182" s="25">
        <v>0</v>
      </c>
      <c r="AM182" s="11"/>
      <c r="AN182" s="11">
        <v>16000</v>
      </c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2"/>
      <c r="BD182" s="11"/>
      <c r="BE182" s="11"/>
      <c r="BF182" s="13"/>
      <c r="BG182" s="14"/>
      <c r="BH182" s="11"/>
      <c r="BI182" s="12"/>
      <c r="BJ182" s="11"/>
      <c r="BK182" s="11"/>
      <c r="BL182" s="13"/>
      <c r="BM182" s="14"/>
      <c r="BN182" s="11"/>
      <c r="BO182" s="12"/>
      <c r="BP182" s="11"/>
      <c r="BQ182" s="11"/>
      <c r="BR182" s="13"/>
      <c r="BS182" s="14"/>
      <c r="BT182" s="11"/>
      <c r="BU182" s="12"/>
      <c r="BV182" s="11"/>
      <c r="BW182" s="11"/>
      <c r="BX182" s="13"/>
      <c r="BY182" s="14"/>
      <c r="BZ182" s="11"/>
      <c r="CA182" s="12"/>
      <c r="CB182" s="11"/>
      <c r="CC182" s="11"/>
      <c r="CD182" s="14"/>
      <c r="CE182" s="13"/>
      <c r="CF182" s="13"/>
    </row>
    <row r="183" spans="1:84" ht="16.5" thickBot="1" x14ac:dyDescent="0.3">
      <c r="A183" s="17" t="s">
        <v>37</v>
      </c>
      <c r="B183" s="18" t="s">
        <v>308</v>
      </c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20"/>
      <c r="R183" s="19"/>
      <c r="S183" s="19"/>
      <c r="T183" s="21"/>
      <c r="U183" s="22">
        <v>1270.5999999999999</v>
      </c>
      <c r="V183" s="22"/>
      <c r="W183" s="22"/>
      <c r="X183" s="22">
        <v>4152.5</v>
      </c>
      <c r="Y183" s="22">
        <v>1152.5</v>
      </c>
      <c r="Z183" s="22">
        <v>245.5</v>
      </c>
      <c r="AA183" s="22">
        <v>48.1</v>
      </c>
      <c r="AB183" s="22"/>
      <c r="AC183" s="22"/>
      <c r="AD183" s="22"/>
      <c r="AE183" s="22"/>
      <c r="AF183" s="22">
        <v>9691.2000000000007</v>
      </c>
      <c r="AG183" s="22"/>
      <c r="AH183" s="22">
        <v>3000</v>
      </c>
      <c r="AI183" s="22">
        <v>197.4</v>
      </c>
      <c r="AJ183" s="22"/>
      <c r="AK183" s="22"/>
      <c r="AL183" s="25">
        <f>AL184+AL189+AL195+AL198</f>
        <v>1200.5</v>
      </c>
      <c r="AM183" s="11"/>
      <c r="AN183" s="11">
        <v>4152.5</v>
      </c>
      <c r="AO183" s="11"/>
      <c r="AP183" s="11"/>
      <c r="AQ183" s="11">
        <v>520</v>
      </c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2"/>
      <c r="BD183" s="11"/>
      <c r="BE183" s="11"/>
      <c r="BF183" s="13"/>
      <c r="BG183" s="14"/>
      <c r="BH183" s="11">
        <v>520</v>
      </c>
      <c r="BI183" s="12"/>
      <c r="BJ183" s="11"/>
      <c r="BK183" s="11"/>
      <c r="BL183" s="13"/>
      <c r="BM183" s="14"/>
      <c r="BN183" s="11">
        <v>480</v>
      </c>
      <c r="BO183" s="12"/>
      <c r="BP183" s="11"/>
      <c r="BQ183" s="11"/>
      <c r="BR183" s="13"/>
      <c r="BS183" s="14"/>
      <c r="BT183" s="11"/>
      <c r="BU183" s="12"/>
      <c r="BV183" s="11"/>
      <c r="BW183" s="11"/>
      <c r="BX183" s="13"/>
      <c r="BY183" s="14"/>
      <c r="BZ183" s="11">
        <v>480</v>
      </c>
      <c r="CA183" s="12"/>
      <c r="CB183" s="11"/>
      <c r="CC183" s="11"/>
      <c r="CD183" s="14"/>
      <c r="CE183" s="13"/>
      <c r="CF183" s="13"/>
    </row>
    <row r="184" spans="1:84" ht="32.25" thickBot="1" x14ac:dyDescent="0.3">
      <c r="A184" s="17" t="s">
        <v>309</v>
      </c>
      <c r="B184" s="18" t="s">
        <v>310</v>
      </c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20"/>
      <c r="R184" s="19"/>
      <c r="S184" s="19"/>
      <c r="T184" s="21"/>
      <c r="U184" s="22">
        <v>1200.5999999999999</v>
      </c>
      <c r="V184" s="22"/>
      <c r="W184" s="22"/>
      <c r="X184" s="22">
        <v>1152.5</v>
      </c>
      <c r="Y184" s="22">
        <v>1152.5</v>
      </c>
      <c r="Z184" s="22">
        <v>48</v>
      </c>
      <c r="AA184" s="22">
        <v>48.1</v>
      </c>
      <c r="AB184" s="22"/>
      <c r="AC184" s="22"/>
      <c r="AD184" s="22"/>
      <c r="AE184" s="22"/>
      <c r="AF184" s="22">
        <v>6123.7</v>
      </c>
      <c r="AG184" s="22"/>
      <c r="AH184" s="22"/>
      <c r="AI184" s="22">
        <v>-0.1</v>
      </c>
      <c r="AJ184" s="22"/>
      <c r="AK184" s="22"/>
      <c r="AL184" s="25">
        <f>AL185+AL187</f>
        <v>1200.5</v>
      </c>
      <c r="AM184" s="11"/>
      <c r="AN184" s="11">
        <v>1152.5</v>
      </c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2"/>
      <c r="BD184" s="11"/>
      <c r="BE184" s="11"/>
      <c r="BF184" s="13"/>
      <c r="BG184" s="14"/>
      <c r="BH184" s="11"/>
      <c r="BI184" s="12"/>
      <c r="BJ184" s="11"/>
      <c r="BK184" s="11"/>
      <c r="BL184" s="13"/>
      <c r="BM184" s="14"/>
      <c r="BN184" s="11"/>
      <c r="BO184" s="12"/>
      <c r="BP184" s="11"/>
      <c r="BQ184" s="11"/>
      <c r="BR184" s="13"/>
      <c r="BS184" s="14"/>
      <c r="BT184" s="11"/>
      <c r="BU184" s="12"/>
      <c r="BV184" s="11"/>
      <c r="BW184" s="11"/>
      <c r="BX184" s="13"/>
      <c r="BY184" s="14"/>
      <c r="BZ184" s="11"/>
      <c r="CA184" s="12"/>
      <c r="CB184" s="11"/>
      <c r="CC184" s="11"/>
      <c r="CD184" s="14"/>
      <c r="CE184" s="13"/>
      <c r="CF184" s="13"/>
    </row>
    <row r="185" spans="1:84" ht="16.5" thickBot="1" x14ac:dyDescent="0.3">
      <c r="A185" s="17" t="s">
        <v>311</v>
      </c>
      <c r="B185" s="18" t="s">
        <v>312</v>
      </c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20"/>
      <c r="R185" s="19"/>
      <c r="S185" s="19"/>
      <c r="T185" s="21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>
        <v>6123.8</v>
      </c>
      <c r="AG185" s="22"/>
      <c r="AH185" s="22"/>
      <c r="AI185" s="22"/>
      <c r="AJ185" s="22"/>
      <c r="AK185" s="22"/>
      <c r="AL185" s="25">
        <f>AL186</f>
        <v>0</v>
      </c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2"/>
      <c r="BD185" s="11"/>
      <c r="BE185" s="11"/>
      <c r="BF185" s="13"/>
      <c r="BG185" s="14"/>
      <c r="BH185" s="11"/>
      <c r="BI185" s="12"/>
      <c r="BJ185" s="11"/>
      <c r="BK185" s="11"/>
      <c r="BL185" s="13"/>
      <c r="BM185" s="14"/>
      <c r="BN185" s="11"/>
      <c r="BO185" s="12"/>
      <c r="BP185" s="11"/>
      <c r="BQ185" s="11"/>
      <c r="BR185" s="13"/>
      <c r="BS185" s="14"/>
      <c r="BT185" s="11"/>
      <c r="BU185" s="12"/>
      <c r="BV185" s="11"/>
      <c r="BW185" s="11"/>
      <c r="BX185" s="13"/>
      <c r="BY185" s="14"/>
      <c r="BZ185" s="11"/>
      <c r="CA185" s="12"/>
      <c r="CB185" s="11"/>
      <c r="CC185" s="11"/>
      <c r="CD185" s="14"/>
      <c r="CE185" s="13"/>
      <c r="CF185" s="13"/>
    </row>
    <row r="186" spans="1:84" ht="48" thickBot="1" x14ac:dyDescent="0.3">
      <c r="A186" s="17" t="s">
        <v>313</v>
      </c>
      <c r="B186" s="18" t="s">
        <v>312</v>
      </c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20" t="s">
        <v>52</v>
      </c>
      <c r="R186" s="19"/>
      <c r="S186" s="19"/>
      <c r="T186" s="21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>
        <v>6123.8</v>
      </c>
      <c r="AG186" s="22"/>
      <c r="AH186" s="22"/>
      <c r="AI186" s="22"/>
      <c r="AJ186" s="22"/>
      <c r="AK186" s="22"/>
      <c r="AL186" s="25">
        <v>0</v>
      </c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2"/>
      <c r="BD186" s="11"/>
      <c r="BE186" s="11"/>
      <c r="BF186" s="13"/>
      <c r="BG186" s="14"/>
      <c r="BH186" s="11"/>
      <c r="BI186" s="12"/>
      <c r="BJ186" s="11"/>
      <c r="BK186" s="11"/>
      <c r="BL186" s="13"/>
      <c r="BM186" s="14"/>
      <c r="BN186" s="11"/>
      <c r="BO186" s="12"/>
      <c r="BP186" s="11"/>
      <c r="BQ186" s="11"/>
      <c r="BR186" s="13"/>
      <c r="BS186" s="14"/>
      <c r="BT186" s="11"/>
      <c r="BU186" s="12"/>
      <c r="BV186" s="11"/>
      <c r="BW186" s="11"/>
      <c r="BX186" s="13"/>
      <c r="BY186" s="14"/>
      <c r="BZ186" s="11"/>
      <c r="CA186" s="12"/>
      <c r="CB186" s="11"/>
      <c r="CC186" s="11"/>
      <c r="CD186" s="14"/>
      <c r="CE186" s="13"/>
      <c r="CF186" s="13"/>
    </row>
    <row r="187" spans="1:84" ht="32.25" thickBot="1" x14ac:dyDescent="0.3">
      <c r="A187" s="17" t="s">
        <v>314</v>
      </c>
      <c r="B187" s="18" t="s">
        <v>315</v>
      </c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20"/>
      <c r="R187" s="19"/>
      <c r="S187" s="19"/>
      <c r="T187" s="21"/>
      <c r="U187" s="22">
        <v>1200.5999999999999</v>
      </c>
      <c r="V187" s="22"/>
      <c r="W187" s="22"/>
      <c r="X187" s="22">
        <v>1152.5</v>
      </c>
      <c r="Y187" s="22">
        <v>1152.5</v>
      </c>
      <c r="Z187" s="22">
        <v>48</v>
      </c>
      <c r="AA187" s="22">
        <v>48.1</v>
      </c>
      <c r="AB187" s="22"/>
      <c r="AC187" s="22"/>
      <c r="AD187" s="22"/>
      <c r="AE187" s="22"/>
      <c r="AF187" s="22">
        <v>-0.1</v>
      </c>
      <c r="AG187" s="22"/>
      <c r="AH187" s="22"/>
      <c r="AI187" s="22">
        <v>-0.1</v>
      </c>
      <c r="AJ187" s="22"/>
      <c r="AK187" s="22"/>
      <c r="AL187" s="25">
        <f>AL188</f>
        <v>1200.5</v>
      </c>
      <c r="AM187" s="11"/>
      <c r="AN187" s="11">
        <v>1152.5</v>
      </c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2"/>
      <c r="BD187" s="11"/>
      <c r="BE187" s="11"/>
      <c r="BF187" s="13"/>
      <c r="BG187" s="14"/>
      <c r="BH187" s="11"/>
      <c r="BI187" s="12"/>
      <c r="BJ187" s="11"/>
      <c r="BK187" s="11"/>
      <c r="BL187" s="13"/>
      <c r="BM187" s="14"/>
      <c r="BN187" s="11"/>
      <c r="BO187" s="12"/>
      <c r="BP187" s="11"/>
      <c r="BQ187" s="11"/>
      <c r="BR187" s="13"/>
      <c r="BS187" s="14"/>
      <c r="BT187" s="11"/>
      <c r="BU187" s="12"/>
      <c r="BV187" s="11"/>
      <c r="BW187" s="11"/>
      <c r="BX187" s="13"/>
      <c r="BY187" s="14"/>
      <c r="BZ187" s="11"/>
      <c r="CA187" s="12"/>
      <c r="CB187" s="11"/>
      <c r="CC187" s="11"/>
      <c r="CD187" s="14"/>
      <c r="CE187" s="13"/>
      <c r="CF187" s="13"/>
    </row>
    <row r="188" spans="1:84" ht="63.75" thickBot="1" x14ac:dyDescent="0.3">
      <c r="A188" s="17" t="s">
        <v>316</v>
      </c>
      <c r="B188" s="18" t="s">
        <v>315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20" t="s">
        <v>52</v>
      </c>
      <c r="R188" s="19"/>
      <c r="S188" s="19"/>
      <c r="T188" s="21"/>
      <c r="U188" s="22">
        <v>1200.5999999999999</v>
      </c>
      <c r="V188" s="22"/>
      <c r="W188" s="22"/>
      <c r="X188" s="22">
        <v>1152.5</v>
      </c>
      <c r="Y188" s="22">
        <v>1152.5</v>
      </c>
      <c r="Z188" s="22">
        <v>48</v>
      </c>
      <c r="AA188" s="22">
        <v>48.1</v>
      </c>
      <c r="AB188" s="22"/>
      <c r="AC188" s="22"/>
      <c r="AD188" s="22"/>
      <c r="AE188" s="22"/>
      <c r="AF188" s="22">
        <v>-0.1</v>
      </c>
      <c r="AG188" s="22"/>
      <c r="AH188" s="22"/>
      <c r="AI188" s="22">
        <v>-0.1</v>
      </c>
      <c r="AJ188" s="22"/>
      <c r="AK188" s="22"/>
      <c r="AL188" s="25">
        <v>1200.5</v>
      </c>
      <c r="AM188" s="11"/>
      <c r="AN188" s="11">
        <v>1152.5</v>
      </c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2"/>
      <c r="BD188" s="11"/>
      <c r="BE188" s="11"/>
      <c r="BF188" s="13"/>
      <c r="BG188" s="14"/>
      <c r="BH188" s="11"/>
      <c r="BI188" s="12"/>
      <c r="BJ188" s="11"/>
      <c r="BK188" s="11"/>
      <c r="BL188" s="13"/>
      <c r="BM188" s="14"/>
      <c r="BN188" s="11"/>
      <c r="BO188" s="12"/>
      <c r="BP188" s="11"/>
      <c r="BQ188" s="11"/>
      <c r="BR188" s="13"/>
      <c r="BS188" s="14"/>
      <c r="BT188" s="11"/>
      <c r="BU188" s="12"/>
      <c r="BV188" s="11"/>
      <c r="BW188" s="11"/>
      <c r="BX188" s="13"/>
      <c r="BY188" s="14"/>
      <c r="BZ188" s="11"/>
      <c r="CA188" s="12"/>
      <c r="CB188" s="11"/>
      <c r="CC188" s="11"/>
      <c r="CD188" s="14"/>
      <c r="CE188" s="13"/>
      <c r="CF188" s="13"/>
    </row>
    <row r="189" spans="1:84" ht="32.25" thickBot="1" x14ac:dyDescent="0.3">
      <c r="A189" s="17" t="s">
        <v>317</v>
      </c>
      <c r="B189" s="18" t="s">
        <v>318</v>
      </c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20"/>
      <c r="R189" s="19"/>
      <c r="S189" s="19"/>
      <c r="T189" s="21"/>
      <c r="U189" s="22"/>
      <c r="V189" s="22"/>
      <c r="W189" s="22"/>
      <c r="X189" s="22">
        <v>3000</v>
      </c>
      <c r="Y189" s="22"/>
      <c r="Z189" s="22">
        <v>197.5</v>
      </c>
      <c r="AA189" s="22"/>
      <c r="AB189" s="22"/>
      <c r="AC189" s="22"/>
      <c r="AD189" s="22"/>
      <c r="AE189" s="22"/>
      <c r="AF189" s="22">
        <v>3237.5</v>
      </c>
      <c r="AG189" s="22"/>
      <c r="AH189" s="22">
        <v>3000</v>
      </c>
      <c r="AI189" s="22">
        <v>197.5</v>
      </c>
      <c r="AJ189" s="22"/>
      <c r="AK189" s="22"/>
      <c r="AL189" s="25">
        <f>AL190+AL193</f>
        <v>0</v>
      </c>
      <c r="AM189" s="11"/>
      <c r="AN189" s="11">
        <v>3000</v>
      </c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2"/>
      <c r="BD189" s="11"/>
      <c r="BE189" s="11"/>
      <c r="BF189" s="13"/>
      <c r="BG189" s="14"/>
      <c r="BH189" s="11"/>
      <c r="BI189" s="12"/>
      <c r="BJ189" s="11"/>
      <c r="BK189" s="11"/>
      <c r="BL189" s="13"/>
      <c r="BM189" s="14"/>
      <c r="BN189" s="11"/>
      <c r="BO189" s="12"/>
      <c r="BP189" s="11"/>
      <c r="BQ189" s="11"/>
      <c r="BR189" s="13"/>
      <c r="BS189" s="14"/>
      <c r="BT189" s="11"/>
      <c r="BU189" s="12"/>
      <c r="BV189" s="11"/>
      <c r="BW189" s="11"/>
      <c r="BX189" s="13"/>
      <c r="BY189" s="14"/>
      <c r="BZ189" s="11"/>
      <c r="CA189" s="12"/>
      <c r="CB189" s="11"/>
      <c r="CC189" s="11"/>
      <c r="CD189" s="14"/>
      <c r="CE189" s="13"/>
      <c r="CF189" s="13"/>
    </row>
    <row r="190" spans="1:84" ht="32.25" thickBot="1" x14ac:dyDescent="0.3">
      <c r="A190" s="17" t="s">
        <v>114</v>
      </c>
      <c r="B190" s="18" t="s">
        <v>319</v>
      </c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20"/>
      <c r="R190" s="19"/>
      <c r="S190" s="19"/>
      <c r="T190" s="21"/>
      <c r="U190" s="22"/>
      <c r="V190" s="22"/>
      <c r="W190" s="22"/>
      <c r="X190" s="22">
        <v>3000</v>
      </c>
      <c r="Y190" s="22"/>
      <c r="Z190" s="22">
        <v>197.5</v>
      </c>
      <c r="AA190" s="22"/>
      <c r="AB190" s="22"/>
      <c r="AC190" s="22"/>
      <c r="AD190" s="22"/>
      <c r="AE190" s="22"/>
      <c r="AF190" s="22">
        <v>3237.5</v>
      </c>
      <c r="AG190" s="22"/>
      <c r="AH190" s="22">
        <v>3000</v>
      </c>
      <c r="AI190" s="22">
        <v>197.5</v>
      </c>
      <c r="AJ190" s="22"/>
      <c r="AK190" s="22"/>
      <c r="AL190" s="25">
        <f>AL191</f>
        <v>0</v>
      </c>
      <c r="AM190" s="11"/>
      <c r="AN190" s="11">
        <v>3000</v>
      </c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2"/>
      <c r="BD190" s="11"/>
      <c r="BE190" s="11"/>
      <c r="BF190" s="13"/>
      <c r="BG190" s="14"/>
      <c r="BH190" s="11"/>
      <c r="BI190" s="12"/>
      <c r="BJ190" s="11"/>
      <c r="BK190" s="11"/>
      <c r="BL190" s="13"/>
      <c r="BM190" s="14"/>
      <c r="BN190" s="11"/>
      <c r="BO190" s="12"/>
      <c r="BP190" s="11"/>
      <c r="BQ190" s="11"/>
      <c r="BR190" s="13"/>
      <c r="BS190" s="14"/>
      <c r="BT190" s="11"/>
      <c r="BU190" s="12"/>
      <c r="BV190" s="11"/>
      <c r="BW190" s="11"/>
      <c r="BX190" s="13"/>
      <c r="BY190" s="14"/>
      <c r="BZ190" s="11"/>
      <c r="CA190" s="12"/>
      <c r="CB190" s="11"/>
      <c r="CC190" s="11"/>
      <c r="CD190" s="14"/>
      <c r="CE190" s="13"/>
      <c r="CF190" s="13"/>
    </row>
    <row r="191" spans="1:84" ht="32.25" thickBot="1" x14ac:dyDescent="0.3">
      <c r="A191" s="17" t="s">
        <v>320</v>
      </c>
      <c r="B191" s="18" t="s">
        <v>321</v>
      </c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20"/>
      <c r="R191" s="19"/>
      <c r="S191" s="19"/>
      <c r="T191" s="21"/>
      <c r="U191" s="22"/>
      <c r="V191" s="22"/>
      <c r="W191" s="22"/>
      <c r="X191" s="22">
        <v>1000</v>
      </c>
      <c r="Y191" s="22"/>
      <c r="Z191" s="22">
        <v>92.5</v>
      </c>
      <c r="AA191" s="22"/>
      <c r="AB191" s="22"/>
      <c r="AC191" s="22"/>
      <c r="AD191" s="22"/>
      <c r="AE191" s="22"/>
      <c r="AF191" s="22">
        <v>1122.5</v>
      </c>
      <c r="AG191" s="22"/>
      <c r="AH191" s="22">
        <v>1000</v>
      </c>
      <c r="AI191" s="22">
        <v>92.5</v>
      </c>
      <c r="AJ191" s="22"/>
      <c r="AK191" s="22"/>
      <c r="AL191" s="25">
        <f>AL192</f>
        <v>0</v>
      </c>
      <c r="AM191" s="11"/>
      <c r="AN191" s="11">
        <v>1000</v>
      </c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2"/>
      <c r="BD191" s="11"/>
      <c r="BE191" s="11"/>
      <c r="BF191" s="13"/>
      <c r="BG191" s="14"/>
      <c r="BH191" s="11"/>
      <c r="BI191" s="12"/>
      <c r="BJ191" s="11"/>
      <c r="BK191" s="11"/>
      <c r="BL191" s="13"/>
      <c r="BM191" s="14"/>
      <c r="BN191" s="11"/>
      <c r="BO191" s="12"/>
      <c r="BP191" s="11"/>
      <c r="BQ191" s="11"/>
      <c r="BR191" s="13"/>
      <c r="BS191" s="14"/>
      <c r="BT191" s="11"/>
      <c r="BU191" s="12"/>
      <c r="BV191" s="11"/>
      <c r="BW191" s="11"/>
      <c r="BX191" s="13"/>
      <c r="BY191" s="14"/>
      <c r="BZ191" s="11"/>
      <c r="CA191" s="12"/>
      <c r="CB191" s="11"/>
      <c r="CC191" s="11"/>
      <c r="CD191" s="14"/>
      <c r="CE191" s="13"/>
      <c r="CF191" s="13"/>
    </row>
    <row r="192" spans="1:84" ht="63.75" thickBot="1" x14ac:dyDescent="0.3">
      <c r="A192" s="17" t="s">
        <v>322</v>
      </c>
      <c r="B192" s="18" t="s">
        <v>321</v>
      </c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20" t="s">
        <v>52</v>
      </c>
      <c r="R192" s="19"/>
      <c r="S192" s="19"/>
      <c r="T192" s="21"/>
      <c r="U192" s="22"/>
      <c r="V192" s="22"/>
      <c r="W192" s="22"/>
      <c r="X192" s="22">
        <v>1000</v>
      </c>
      <c r="Y192" s="22"/>
      <c r="Z192" s="22">
        <v>92.5</v>
      </c>
      <c r="AA192" s="22"/>
      <c r="AB192" s="22"/>
      <c r="AC192" s="22"/>
      <c r="AD192" s="22"/>
      <c r="AE192" s="22"/>
      <c r="AF192" s="22">
        <v>1122.5</v>
      </c>
      <c r="AG192" s="22"/>
      <c r="AH192" s="22">
        <v>1000</v>
      </c>
      <c r="AI192" s="22">
        <v>92.5</v>
      </c>
      <c r="AJ192" s="22"/>
      <c r="AK192" s="22"/>
      <c r="AL192" s="25">
        <v>0</v>
      </c>
      <c r="AM192" s="11"/>
      <c r="AN192" s="11">
        <v>1000</v>
      </c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2"/>
      <c r="BD192" s="11"/>
      <c r="BE192" s="11"/>
      <c r="BF192" s="13"/>
      <c r="BG192" s="14"/>
      <c r="BH192" s="11"/>
      <c r="BI192" s="12"/>
      <c r="BJ192" s="11"/>
      <c r="BK192" s="11"/>
      <c r="BL192" s="13"/>
      <c r="BM192" s="14"/>
      <c r="BN192" s="11"/>
      <c r="BO192" s="12"/>
      <c r="BP192" s="11"/>
      <c r="BQ192" s="11"/>
      <c r="BR192" s="13"/>
      <c r="BS192" s="14"/>
      <c r="BT192" s="11"/>
      <c r="BU192" s="12"/>
      <c r="BV192" s="11"/>
      <c r="BW192" s="11"/>
      <c r="BX192" s="13"/>
      <c r="BY192" s="14"/>
      <c r="BZ192" s="11"/>
      <c r="CA192" s="12"/>
      <c r="CB192" s="11"/>
      <c r="CC192" s="11"/>
      <c r="CD192" s="14"/>
      <c r="CE192" s="13"/>
      <c r="CF192" s="13"/>
    </row>
    <row r="193" spans="1:84" ht="32.25" thickBot="1" x14ac:dyDescent="0.3">
      <c r="A193" s="17" t="s">
        <v>323</v>
      </c>
      <c r="B193" s="18" t="s">
        <v>324</v>
      </c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20"/>
      <c r="R193" s="19"/>
      <c r="S193" s="19"/>
      <c r="T193" s="21"/>
      <c r="U193" s="22"/>
      <c r="V193" s="22"/>
      <c r="W193" s="22"/>
      <c r="X193" s="22">
        <v>2000</v>
      </c>
      <c r="Y193" s="22"/>
      <c r="Z193" s="22">
        <v>105</v>
      </c>
      <c r="AA193" s="22"/>
      <c r="AB193" s="22"/>
      <c r="AC193" s="22"/>
      <c r="AD193" s="22"/>
      <c r="AE193" s="22"/>
      <c r="AF193" s="22">
        <v>2115</v>
      </c>
      <c r="AG193" s="22"/>
      <c r="AH193" s="22">
        <v>2000</v>
      </c>
      <c r="AI193" s="22">
        <v>105</v>
      </c>
      <c r="AJ193" s="22"/>
      <c r="AK193" s="22"/>
      <c r="AL193" s="25">
        <f>AL194</f>
        <v>0</v>
      </c>
      <c r="AM193" s="11"/>
      <c r="AN193" s="11">
        <v>2000</v>
      </c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2"/>
      <c r="BD193" s="11"/>
      <c r="BE193" s="11"/>
      <c r="BF193" s="13"/>
      <c r="BG193" s="14"/>
      <c r="BH193" s="11"/>
      <c r="BI193" s="12"/>
      <c r="BJ193" s="11"/>
      <c r="BK193" s="11"/>
      <c r="BL193" s="13"/>
      <c r="BM193" s="14"/>
      <c r="BN193" s="11"/>
      <c r="BO193" s="12"/>
      <c r="BP193" s="11"/>
      <c r="BQ193" s="11"/>
      <c r="BR193" s="13"/>
      <c r="BS193" s="14"/>
      <c r="BT193" s="11"/>
      <c r="BU193" s="12"/>
      <c r="BV193" s="11"/>
      <c r="BW193" s="11"/>
      <c r="BX193" s="13"/>
      <c r="BY193" s="14"/>
      <c r="BZ193" s="11"/>
      <c r="CA193" s="12"/>
      <c r="CB193" s="11"/>
      <c r="CC193" s="11"/>
      <c r="CD193" s="14"/>
      <c r="CE193" s="13"/>
      <c r="CF193" s="13"/>
    </row>
    <row r="194" spans="1:84" ht="48" thickBot="1" x14ac:dyDescent="0.3">
      <c r="A194" s="17" t="s">
        <v>325</v>
      </c>
      <c r="B194" s="18" t="s">
        <v>324</v>
      </c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20" t="s">
        <v>52</v>
      </c>
      <c r="R194" s="19"/>
      <c r="S194" s="19"/>
      <c r="T194" s="21"/>
      <c r="U194" s="22"/>
      <c r="V194" s="22"/>
      <c r="W194" s="22"/>
      <c r="X194" s="22">
        <v>2000</v>
      </c>
      <c r="Y194" s="22"/>
      <c r="Z194" s="22">
        <v>105</v>
      </c>
      <c r="AA194" s="22"/>
      <c r="AB194" s="22"/>
      <c r="AC194" s="22"/>
      <c r="AD194" s="22"/>
      <c r="AE194" s="22"/>
      <c r="AF194" s="22">
        <v>2115</v>
      </c>
      <c r="AG194" s="22"/>
      <c r="AH194" s="22">
        <v>2000</v>
      </c>
      <c r="AI194" s="22">
        <v>105</v>
      </c>
      <c r="AJ194" s="22"/>
      <c r="AK194" s="22"/>
      <c r="AL194" s="25">
        <v>0</v>
      </c>
      <c r="AM194" s="11"/>
      <c r="AN194" s="11">
        <v>2000</v>
      </c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2"/>
      <c r="BD194" s="11"/>
      <c r="BE194" s="11"/>
      <c r="BF194" s="13"/>
      <c r="BG194" s="14"/>
      <c r="BH194" s="11"/>
      <c r="BI194" s="12"/>
      <c r="BJ194" s="11"/>
      <c r="BK194" s="11"/>
      <c r="BL194" s="13"/>
      <c r="BM194" s="14"/>
      <c r="BN194" s="11"/>
      <c r="BO194" s="12"/>
      <c r="BP194" s="11"/>
      <c r="BQ194" s="11"/>
      <c r="BR194" s="13"/>
      <c r="BS194" s="14"/>
      <c r="BT194" s="11"/>
      <c r="BU194" s="12"/>
      <c r="BV194" s="11"/>
      <c r="BW194" s="11"/>
      <c r="BX194" s="13"/>
      <c r="BY194" s="14"/>
      <c r="BZ194" s="11"/>
      <c r="CA194" s="12"/>
      <c r="CB194" s="11"/>
      <c r="CC194" s="11"/>
      <c r="CD194" s="14"/>
      <c r="CE194" s="13"/>
      <c r="CF194" s="13"/>
    </row>
    <row r="195" spans="1:84" ht="32.25" thickBot="1" x14ac:dyDescent="0.3">
      <c r="A195" s="17" t="s">
        <v>326</v>
      </c>
      <c r="B195" s="18" t="s">
        <v>327</v>
      </c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20"/>
      <c r="R195" s="19"/>
      <c r="S195" s="19"/>
      <c r="T195" s="21"/>
      <c r="U195" s="22">
        <v>20</v>
      </c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>
        <v>130</v>
      </c>
      <c r="AG195" s="22"/>
      <c r="AH195" s="22"/>
      <c r="AI195" s="22"/>
      <c r="AJ195" s="22"/>
      <c r="AK195" s="22"/>
      <c r="AL195" s="25">
        <f>AL196</f>
        <v>0</v>
      </c>
      <c r="AM195" s="11"/>
      <c r="AN195" s="11"/>
      <c r="AO195" s="11"/>
      <c r="AP195" s="11"/>
      <c r="AQ195" s="11">
        <v>200</v>
      </c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2"/>
      <c r="BD195" s="11"/>
      <c r="BE195" s="11"/>
      <c r="BF195" s="13"/>
      <c r="BG195" s="14"/>
      <c r="BH195" s="11">
        <v>200</v>
      </c>
      <c r="BI195" s="12"/>
      <c r="BJ195" s="11"/>
      <c r="BK195" s="11"/>
      <c r="BL195" s="13"/>
      <c r="BM195" s="14"/>
      <c r="BN195" s="11">
        <v>150</v>
      </c>
      <c r="BO195" s="12"/>
      <c r="BP195" s="11"/>
      <c r="BQ195" s="11"/>
      <c r="BR195" s="13"/>
      <c r="BS195" s="14"/>
      <c r="BT195" s="11"/>
      <c r="BU195" s="12"/>
      <c r="BV195" s="11"/>
      <c r="BW195" s="11"/>
      <c r="BX195" s="13"/>
      <c r="BY195" s="14"/>
      <c r="BZ195" s="11">
        <v>150</v>
      </c>
      <c r="CA195" s="12"/>
      <c r="CB195" s="11"/>
      <c r="CC195" s="11"/>
      <c r="CD195" s="14"/>
      <c r="CE195" s="13"/>
      <c r="CF195" s="13"/>
    </row>
    <row r="196" spans="1:84" ht="48" thickBot="1" x14ac:dyDescent="0.3">
      <c r="A196" s="17" t="s">
        <v>328</v>
      </c>
      <c r="B196" s="18" t="s">
        <v>329</v>
      </c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20"/>
      <c r="R196" s="19"/>
      <c r="S196" s="19"/>
      <c r="T196" s="21"/>
      <c r="U196" s="22">
        <v>20</v>
      </c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>
        <v>130</v>
      </c>
      <c r="AG196" s="22"/>
      <c r="AH196" s="22"/>
      <c r="AI196" s="22"/>
      <c r="AJ196" s="22"/>
      <c r="AK196" s="22"/>
      <c r="AL196" s="25">
        <f>AL197</f>
        <v>0</v>
      </c>
      <c r="AM196" s="11"/>
      <c r="AN196" s="11"/>
      <c r="AO196" s="11"/>
      <c r="AP196" s="11"/>
      <c r="AQ196" s="11">
        <v>200</v>
      </c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2"/>
      <c r="BD196" s="11"/>
      <c r="BE196" s="11"/>
      <c r="BF196" s="13"/>
      <c r="BG196" s="14"/>
      <c r="BH196" s="11">
        <v>200</v>
      </c>
      <c r="BI196" s="12"/>
      <c r="BJ196" s="11"/>
      <c r="BK196" s="11"/>
      <c r="BL196" s="13"/>
      <c r="BM196" s="14"/>
      <c r="BN196" s="11">
        <v>150</v>
      </c>
      <c r="BO196" s="12"/>
      <c r="BP196" s="11"/>
      <c r="BQ196" s="11"/>
      <c r="BR196" s="13"/>
      <c r="BS196" s="14"/>
      <c r="BT196" s="11"/>
      <c r="BU196" s="12"/>
      <c r="BV196" s="11"/>
      <c r="BW196" s="11"/>
      <c r="BX196" s="13"/>
      <c r="BY196" s="14"/>
      <c r="BZ196" s="11">
        <v>150</v>
      </c>
      <c r="CA196" s="12"/>
      <c r="CB196" s="11"/>
      <c r="CC196" s="11"/>
      <c r="CD196" s="14"/>
      <c r="CE196" s="13"/>
      <c r="CF196" s="13"/>
    </row>
    <row r="197" spans="1:84" ht="63.75" thickBot="1" x14ac:dyDescent="0.3">
      <c r="A197" s="17" t="s">
        <v>330</v>
      </c>
      <c r="B197" s="18" t="s">
        <v>329</v>
      </c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20" t="s">
        <v>52</v>
      </c>
      <c r="R197" s="19"/>
      <c r="S197" s="19"/>
      <c r="T197" s="21"/>
      <c r="U197" s="22">
        <v>20</v>
      </c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>
        <v>130</v>
      </c>
      <c r="AG197" s="22"/>
      <c r="AH197" s="22"/>
      <c r="AI197" s="22"/>
      <c r="AJ197" s="22"/>
      <c r="AK197" s="22"/>
      <c r="AL197" s="25">
        <v>0</v>
      </c>
      <c r="AM197" s="11"/>
      <c r="AN197" s="11"/>
      <c r="AO197" s="11"/>
      <c r="AP197" s="11"/>
      <c r="AQ197" s="11">
        <v>200</v>
      </c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2"/>
      <c r="BD197" s="11"/>
      <c r="BE197" s="11"/>
      <c r="BF197" s="13"/>
      <c r="BG197" s="14"/>
      <c r="BH197" s="11">
        <v>200</v>
      </c>
      <c r="BI197" s="12"/>
      <c r="BJ197" s="11"/>
      <c r="BK197" s="11"/>
      <c r="BL197" s="13"/>
      <c r="BM197" s="14"/>
      <c r="BN197" s="11">
        <v>150</v>
      </c>
      <c r="BO197" s="12"/>
      <c r="BP197" s="11"/>
      <c r="BQ197" s="11"/>
      <c r="BR197" s="13"/>
      <c r="BS197" s="14"/>
      <c r="BT197" s="11"/>
      <c r="BU197" s="12"/>
      <c r="BV197" s="11"/>
      <c r="BW197" s="11"/>
      <c r="BX197" s="13"/>
      <c r="BY197" s="14"/>
      <c r="BZ197" s="11">
        <v>150</v>
      </c>
      <c r="CA197" s="12"/>
      <c r="CB197" s="11"/>
      <c r="CC197" s="11"/>
      <c r="CD197" s="14"/>
      <c r="CE197" s="13"/>
      <c r="CF197" s="13"/>
    </row>
    <row r="198" spans="1:84" ht="48" thickBot="1" x14ac:dyDescent="0.3">
      <c r="A198" s="17" t="s">
        <v>331</v>
      </c>
      <c r="B198" s="18" t="s">
        <v>332</v>
      </c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20"/>
      <c r="R198" s="19"/>
      <c r="S198" s="19"/>
      <c r="T198" s="21"/>
      <c r="U198" s="22">
        <v>50</v>
      </c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>
        <v>200</v>
      </c>
      <c r="AG198" s="22"/>
      <c r="AH198" s="22"/>
      <c r="AI198" s="22"/>
      <c r="AJ198" s="22"/>
      <c r="AK198" s="22"/>
      <c r="AL198" s="25">
        <f>AL199</f>
        <v>0</v>
      </c>
      <c r="AM198" s="11"/>
      <c r="AN198" s="11"/>
      <c r="AO198" s="11"/>
      <c r="AP198" s="11"/>
      <c r="AQ198" s="11">
        <v>320</v>
      </c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2"/>
      <c r="BD198" s="11"/>
      <c r="BE198" s="11"/>
      <c r="BF198" s="13"/>
      <c r="BG198" s="14"/>
      <c r="BH198" s="11">
        <v>320</v>
      </c>
      <c r="BI198" s="12"/>
      <c r="BJ198" s="11"/>
      <c r="BK198" s="11"/>
      <c r="BL198" s="13"/>
      <c r="BM198" s="14"/>
      <c r="BN198" s="11">
        <v>330</v>
      </c>
      <c r="BO198" s="12"/>
      <c r="BP198" s="11"/>
      <c r="BQ198" s="11"/>
      <c r="BR198" s="13"/>
      <c r="BS198" s="14"/>
      <c r="BT198" s="11"/>
      <c r="BU198" s="12"/>
      <c r="BV198" s="11"/>
      <c r="BW198" s="11"/>
      <c r="BX198" s="13"/>
      <c r="BY198" s="14"/>
      <c r="BZ198" s="11">
        <v>330</v>
      </c>
      <c r="CA198" s="12"/>
      <c r="CB198" s="11"/>
      <c r="CC198" s="11"/>
      <c r="CD198" s="14"/>
      <c r="CE198" s="13"/>
      <c r="CF198" s="13"/>
    </row>
    <row r="199" spans="1:84" ht="32.25" thickBot="1" x14ac:dyDescent="0.3">
      <c r="A199" s="17" t="s">
        <v>333</v>
      </c>
      <c r="B199" s="18" t="s">
        <v>334</v>
      </c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20"/>
      <c r="R199" s="19"/>
      <c r="S199" s="19"/>
      <c r="T199" s="21"/>
      <c r="U199" s="22">
        <v>50</v>
      </c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>
        <v>200</v>
      </c>
      <c r="AG199" s="22"/>
      <c r="AH199" s="22"/>
      <c r="AI199" s="22"/>
      <c r="AJ199" s="22"/>
      <c r="AK199" s="22"/>
      <c r="AL199" s="25">
        <f>AL200</f>
        <v>0</v>
      </c>
      <c r="AM199" s="11"/>
      <c r="AN199" s="11"/>
      <c r="AO199" s="11"/>
      <c r="AP199" s="11"/>
      <c r="AQ199" s="11">
        <v>320</v>
      </c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2"/>
      <c r="BD199" s="11"/>
      <c r="BE199" s="11"/>
      <c r="BF199" s="13"/>
      <c r="BG199" s="14"/>
      <c r="BH199" s="11">
        <v>320</v>
      </c>
      <c r="BI199" s="12"/>
      <c r="BJ199" s="11"/>
      <c r="BK199" s="11"/>
      <c r="BL199" s="13"/>
      <c r="BM199" s="14"/>
      <c r="BN199" s="11">
        <v>330</v>
      </c>
      <c r="BO199" s="12"/>
      <c r="BP199" s="11"/>
      <c r="BQ199" s="11"/>
      <c r="BR199" s="13"/>
      <c r="BS199" s="14"/>
      <c r="BT199" s="11"/>
      <c r="BU199" s="12"/>
      <c r="BV199" s="11"/>
      <c r="BW199" s="11"/>
      <c r="BX199" s="13"/>
      <c r="BY199" s="14"/>
      <c r="BZ199" s="11">
        <v>330</v>
      </c>
      <c r="CA199" s="12"/>
      <c r="CB199" s="11"/>
      <c r="CC199" s="11"/>
      <c r="CD199" s="14"/>
      <c r="CE199" s="13"/>
      <c r="CF199" s="13"/>
    </row>
    <row r="200" spans="1:84" ht="48" thickBot="1" x14ac:dyDescent="0.3">
      <c r="A200" s="17" t="s">
        <v>335</v>
      </c>
      <c r="B200" s="18" t="s">
        <v>334</v>
      </c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20" t="s">
        <v>44</v>
      </c>
      <c r="R200" s="19"/>
      <c r="S200" s="19"/>
      <c r="T200" s="21"/>
      <c r="U200" s="22">
        <v>50</v>
      </c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>
        <v>200</v>
      </c>
      <c r="AG200" s="22"/>
      <c r="AH200" s="22"/>
      <c r="AI200" s="22"/>
      <c r="AJ200" s="22"/>
      <c r="AK200" s="22"/>
      <c r="AL200" s="25">
        <v>0</v>
      </c>
      <c r="AM200" s="11"/>
      <c r="AN200" s="11"/>
      <c r="AO200" s="11"/>
      <c r="AP200" s="11"/>
      <c r="AQ200" s="11">
        <v>320</v>
      </c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2"/>
      <c r="BD200" s="11"/>
      <c r="BE200" s="11"/>
      <c r="BF200" s="13"/>
      <c r="BG200" s="14"/>
      <c r="BH200" s="11">
        <v>320</v>
      </c>
      <c r="BI200" s="12"/>
      <c r="BJ200" s="11"/>
      <c r="BK200" s="11"/>
      <c r="BL200" s="13"/>
      <c r="BM200" s="14"/>
      <c r="BN200" s="11">
        <v>330</v>
      </c>
      <c r="BO200" s="12"/>
      <c r="BP200" s="11"/>
      <c r="BQ200" s="11"/>
      <c r="BR200" s="13"/>
      <c r="BS200" s="14"/>
      <c r="BT200" s="11"/>
      <c r="BU200" s="12"/>
      <c r="BV200" s="11"/>
      <c r="BW200" s="11"/>
      <c r="BX200" s="13"/>
      <c r="BY200" s="14"/>
      <c r="BZ200" s="11">
        <v>330</v>
      </c>
      <c r="CA200" s="12"/>
      <c r="CB200" s="11"/>
      <c r="CC200" s="11"/>
      <c r="CD200" s="14"/>
      <c r="CE200" s="13"/>
      <c r="CF200" s="13"/>
    </row>
    <row r="201" spans="1:84" ht="16.5" thickBot="1" x14ac:dyDescent="0.3">
      <c r="A201" s="17" t="s">
        <v>45</v>
      </c>
      <c r="B201" s="18" t="s">
        <v>336</v>
      </c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20"/>
      <c r="R201" s="19"/>
      <c r="S201" s="19"/>
      <c r="T201" s="21"/>
      <c r="U201" s="22">
        <v>91569.1</v>
      </c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>
        <v>8419.1</v>
      </c>
      <c r="AG201" s="22"/>
      <c r="AH201" s="22"/>
      <c r="AI201" s="22"/>
      <c r="AJ201" s="22"/>
      <c r="AK201" s="22"/>
      <c r="AL201" s="25">
        <f>AL202</f>
        <v>23897</v>
      </c>
      <c r="AM201" s="11"/>
      <c r="AN201" s="11"/>
      <c r="AO201" s="11"/>
      <c r="AP201" s="11"/>
      <c r="AQ201" s="11">
        <v>86638.3</v>
      </c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2"/>
      <c r="BD201" s="11"/>
      <c r="BE201" s="11"/>
      <c r="BF201" s="13"/>
      <c r="BG201" s="14"/>
      <c r="BH201" s="11">
        <v>86638.3</v>
      </c>
      <c r="BI201" s="12"/>
      <c r="BJ201" s="11"/>
      <c r="BK201" s="11"/>
      <c r="BL201" s="13"/>
      <c r="BM201" s="14"/>
      <c r="BN201" s="11">
        <v>90189.8</v>
      </c>
      <c r="BO201" s="12"/>
      <c r="BP201" s="11"/>
      <c r="BQ201" s="11"/>
      <c r="BR201" s="13"/>
      <c r="BS201" s="14"/>
      <c r="BT201" s="11"/>
      <c r="BU201" s="12"/>
      <c r="BV201" s="11"/>
      <c r="BW201" s="11"/>
      <c r="BX201" s="13"/>
      <c r="BY201" s="14"/>
      <c r="BZ201" s="11">
        <v>90189.8</v>
      </c>
      <c r="CA201" s="12"/>
      <c r="CB201" s="11"/>
      <c r="CC201" s="11"/>
      <c r="CD201" s="14"/>
      <c r="CE201" s="13"/>
      <c r="CF201" s="13"/>
    </row>
    <row r="202" spans="1:84" ht="48" thickBot="1" x14ac:dyDescent="0.3">
      <c r="A202" s="17" t="s">
        <v>337</v>
      </c>
      <c r="B202" s="18" t="s">
        <v>338</v>
      </c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20"/>
      <c r="R202" s="19"/>
      <c r="S202" s="19"/>
      <c r="T202" s="21"/>
      <c r="U202" s="22">
        <v>91569.1</v>
      </c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>
        <v>8419.1</v>
      </c>
      <c r="AG202" s="22"/>
      <c r="AH202" s="22"/>
      <c r="AI202" s="22"/>
      <c r="AJ202" s="22"/>
      <c r="AK202" s="22"/>
      <c r="AL202" s="25">
        <f>AL203+AL207+AL209</f>
        <v>23897</v>
      </c>
      <c r="AM202" s="11"/>
      <c r="AN202" s="11"/>
      <c r="AO202" s="11"/>
      <c r="AP202" s="11"/>
      <c r="AQ202" s="11">
        <v>86638.3</v>
      </c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2"/>
      <c r="BD202" s="11"/>
      <c r="BE202" s="11"/>
      <c r="BF202" s="13"/>
      <c r="BG202" s="14"/>
      <c r="BH202" s="11">
        <v>86638.3</v>
      </c>
      <c r="BI202" s="12"/>
      <c r="BJ202" s="11"/>
      <c r="BK202" s="11"/>
      <c r="BL202" s="13"/>
      <c r="BM202" s="14"/>
      <c r="BN202" s="11">
        <v>90189.8</v>
      </c>
      <c r="BO202" s="12"/>
      <c r="BP202" s="11"/>
      <c r="BQ202" s="11"/>
      <c r="BR202" s="13"/>
      <c r="BS202" s="14"/>
      <c r="BT202" s="11"/>
      <c r="BU202" s="12"/>
      <c r="BV202" s="11"/>
      <c r="BW202" s="11"/>
      <c r="BX202" s="13"/>
      <c r="BY202" s="14"/>
      <c r="BZ202" s="11">
        <v>90189.8</v>
      </c>
      <c r="CA202" s="12"/>
      <c r="CB202" s="11"/>
      <c r="CC202" s="11"/>
      <c r="CD202" s="14"/>
      <c r="CE202" s="13"/>
      <c r="CF202" s="13"/>
    </row>
    <row r="203" spans="1:84" ht="16.5" thickBot="1" x14ac:dyDescent="0.3">
      <c r="A203" s="17" t="s">
        <v>155</v>
      </c>
      <c r="B203" s="18" t="s">
        <v>339</v>
      </c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20"/>
      <c r="R203" s="19"/>
      <c r="S203" s="19"/>
      <c r="T203" s="21"/>
      <c r="U203" s="22">
        <v>7238.1</v>
      </c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>
        <v>303</v>
      </c>
      <c r="AG203" s="22"/>
      <c r="AH203" s="22"/>
      <c r="AI203" s="22"/>
      <c r="AJ203" s="22"/>
      <c r="AK203" s="22"/>
      <c r="AL203" s="25">
        <f>AL204+AL205+AL206</f>
        <v>1527</v>
      </c>
      <c r="AM203" s="11"/>
      <c r="AN203" s="11"/>
      <c r="AO203" s="11"/>
      <c r="AP203" s="11"/>
      <c r="AQ203" s="11">
        <v>7373.6</v>
      </c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2"/>
      <c r="BD203" s="11"/>
      <c r="BE203" s="11"/>
      <c r="BF203" s="13"/>
      <c r="BG203" s="14"/>
      <c r="BH203" s="11">
        <v>7373.6</v>
      </c>
      <c r="BI203" s="12"/>
      <c r="BJ203" s="11"/>
      <c r="BK203" s="11"/>
      <c r="BL203" s="13"/>
      <c r="BM203" s="14"/>
      <c r="BN203" s="11">
        <v>7424.6</v>
      </c>
      <c r="BO203" s="12"/>
      <c r="BP203" s="11"/>
      <c r="BQ203" s="11"/>
      <c r="BR203" s="13"/>
      <c r="BS203" s="14"/>
      <c r="BT203" s="11"/>
      <c r="BU203" s="12"/>
      <c r="BV203" s="11"/>
      <c r="BW203" s="11"/>
      <c r="BX203" s="13"/>
      <c r="BY203" s="14"/>
      <c r="BZ203" s="11">
        <v>7424.6</v>
      </c>
      <c r="CA203" s="12"/>
      <c r="CB203" s="11"/>
      <c r="CC203" s="11"/>
      <c r="CD203" s="14"/>
      <c r="CE203" s="13"/>
      <c r="CF203" s="13"/>
    </row>
    <row r="204" spans="1:84" ht="63.75" thickBot="1" x14ac:dyDescent="0.3">
      <c r="A204" s="17" t="s">
        <v>157</v>
      </c>
      <c r="B204" s="18" t="s">
        <v>339</v>
      </c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20" t="s">
        <v>61</v>
      </c>
      <c r="R204" s="19"/>
      <c r="S204" s="19"/>
      <c r="T204" s="21"/>
      <c r="U204" s="22">
        <v>6965.1</v>
      </c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>
        <v>6</v>
      </c>
      <c r="AG204" s="22"/>
      <c r="AH204" s="22"/>
      <c r="AI204" s="22"/>
      <c r="AJ204" s="22"/>
      <c r="AK204" s="22"/>
      <c r="AL204" s="25">
        <v>1446.7</v>
      </c>
      <c r="AM204" s="11"/>
      <c r="AN204" s="11"/>
      <c r="AO204" s="11"/>
      <c r="AP204" s="11"/>
      <c r="AQ204" s="11">
        <v>7053.6</v>
      </c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2"/>
      <c r="BD204" s="11"/>
      <c r="BE204" s="11"/>
      <c r="BF204" s="13"/>
      <c r="BG204" s="14"/>
      <c r="BH204" s="11">
        <v>7053.6</v>
      </c>
      <c r="BI204" s="12"/>
      <c r="BJ204" s="11"/>
      <c r="BK204" s="11"/>
      <c r="BL204" s="13"/>
      <c r="BM204" s="14"/>
      <c r="BN204" s="11">
        <v>7054.6</v>
      </c>
      <c r="BO204" s="12"/>
      <c r="BP204" s="11"/>
      <c r="BQ204" s="11"/>
      <c r="BR204" s="13"/>
      <c r="BS204" s="14"/>
      <c r="BT204" s="11"/>
      <c r="BU204" s="12"/>
      <c r="BV204" s="11"/>
      <c r="BW204" s="11"/>
      <c r="BX204" s="13"/>
      <c r="BY204" s="14"/>
      <c r="BZ204" s="11">
        <v>7054.6</v>
      </c>
      <c r="CA204" s="12"/>
      <c r="CB204" s="11"/>
      <c r="CC204" s="11"/>
      <c r="CD204" s="14"/>
      <c r="CE204" s="13"/>
      <c r="CF204" s="13"/>
    </row>
    <row r="205" spans="1:84" ht="32.25" thickBot="1" x14ac:dyDescent="0.3">
      <c r="A205" s="17" t="s">
        <v>158</v>
      </c>
      <c r="B205" s="18" t="s">
        <v>339</v>
      </c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20" t="s">
        <v>44</v>
      </c>
      <c r="R205" s="19"/>
      <c r="S205" s="19"/>
      <c r="T205" s="21"/>
      <c r="U205" s="22">
        <v>253</v>
      </c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>
        <v>297</v>
      </c>
      <c r="AG205" s="22"/>
      <c r="AH205" s="22"/>
      <c r="AI205" s="22"/>
      <c r="AJ205" s="22"/>
      <c r="AK205" s="22"/>
      <c r="AL205" s="25">
        <v>80.3</v>
      </c>
      <c r="AM205" s="11"/>
      <c r="AN205" s="11"/>
      <c r="AO205" s="11"/>
      <c r="AP205" s="11"/>
      <c r="AQ205" s="11">
        <v>300</v>
      </c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2"/>
      <c r="BD205" s="11"/>
      <c r="BE205" s="11"/>
      <c r="BF205" s="13"/>
      <c r="BG205" s="14"/>
      <c r="BH205" s="11">
        <v>300</v>
      </c>
      <c r="BI205" s="12"/>
      <c r="BJ205" s="11"/>
      <c r="BK205" s="11"/>
      <c r="BL205" s="13"/>
      <c r="BM205" s="14"/>
      <c r="BN205" s="11">
        <v>350</v>
      </c>
      <c r="BO205" s="12"/>
      <c r="BP205" s="11"/>
      <c r="BQ205" s="11"/>
      <c r="BR205" s="13"/>
      <c r="BS205" s="14"/>
      <c r="BT205" s="11"/>
      <c r="BU205" s="12"/>
      <c r="BV205" s="11"/>
      <c r="BW205" s="11"/>
      <c r="BX205" s="13"/>
      <c r="BY205" s="14"/>
      <c r="BZ205" s="11">
        <v>350</v>
      </c>
      <c r="CA205" s="12"/>
      <c r="CB205" s="11"/>
      <c r="CC205" s="11"/>
      <c r="CD205" s="14"/>
      <c r="CE205" s="13"/>
      <c r="CF205" s="13"/>
    </row>
    <row r="206" spans="1:84" ht="32.25" thickBot="1" x14ac:dyDescent="0.3">
      <c r="A206" s="17" t="s">
        <v>159</v>
      </c>
      <c r="B206" s="18" t="s">
        <v>339</v>
      </c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20" t="s">
        <v>127</v>
      </c>
      <c r="R206" s="19"/>
      <c r="S206" s="19"/>
      <c r="T206" s="21"/>
      <c r="U206" s="22">
        <v>20</v>
      </c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5">
        <v>0</v>
      </c>
      <c r="AM206" s="11"/>
      <c r="AN206" s="11"/>
      <c r="AO206" s="11"/>
      <c r="AP206" s="11"/>
      <c r="AQ206" s="11">
        <v>20</v>
      </c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2"/>
      <c r="BD206" s="11"/>
      <c r="BE206" s="11"/>
      <c r="BF206" s="13"/>
      <c r="BG206" s="14"/>
      <c r="BH206" s="11">
        <v>20</v>
      </c>
      <c r="BI206" s="12"/>
      <c r="BJ206" s="11"/>
      <c r="BK206" s="11"/>
      <c r="BL206" s="13"/>
      <c r="BM206" s="14"/>
      <c r="BN206" s="11">
        <v>20</v>
      </c>
      <c r="BO206" s="12"/>
      <c r="BP206" s="11"/>
      <c r="BQ206" s="11"/>
      <c r="BR206" s="13"/>
      <c r="BS206" s="14"/>
      <c r="BT206" s="11"/>
      <c r="BU206" s="12"/>
      <c r="BV206" s="11"/>
      <c r="BW206" s="11"/>
      <c r="BX206" s="13"/>
      <c r="BY206" s="14"/>
      <c r="BZ206" s="11">
        <v>20</v>
      </c>
      <c r="CA206" s="12"/>
      <c r="CB206" s="11"/>
      <c r="CC206" s="11"/>
      <c r="CD206" s="14"/>
      <c r="CE206" s="13"/>
      <c r="CF206" s="13"/>
    </row>
    <row r="207" spans="1:84" ht="32.25" thickBot="1" x14ac:dyDescent="0.3">
      <c r="A207" s="17" t="s">
        <v>340</v>
      </c>
      <c r="B207" s="18" t="s">
        <v>341</v>
      </c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20"/>
      <c r="R207" s="19"/>
      <c r="S207" s="19"/>
      <c r="T207" s="21"/>
      <c r="U207" s="22">
        <v>200</v>
      </c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>
        <v>856</v>
      </c>
      <c r="AG207" s="22"/>
      <c r="AH207" s="22"/>
      <c r="AI207" s="22"/>
      <c r="AJ207" s="22"/>
      <c r="AK207" s="22"/>
      <c r="AL207" s="25">
        <f>AL208</f>
        <v>220.2</v>
      </c>
      <c r="AM207" s="11"/>
      <c r="AN207" s="11"/>
      <c r="AO207" s="11"/>
      <c r="AP207" s="11"/>
      <c r="AQ207" s="11">
        <v>300</v>
      </c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2"/>
      <c r="BD207" s="11"/>
      <c r="BE207" s="11"/>
      <c r="BF207" s="13"/>
      <c r="BG207" s="14"/>
      <c r="BH207" s="11">
        <v>300</v>
      </c>
      <c r="BI207" s="12"/>
      <c r="BJ207" s="11"/>
      <c r="BK207" s="11"/>
      <c r="BL207" s="13"/>
      <c r="BM207" s="14"/>
      <c r="BN207" s="11">
        <v>300</v>
      </c>
      <c r="BO207" s="12"/>
      <c r="BP207" s="11"/>
      <c r="BQ207" s="11"/>
      <c r="BR207" s="13"/>
      <c r="BS207" s="14"/>
      <c r="BT207" s="11"/>
      <c r="BU207" s="12"/>
      <c r="BV207" s="11"/>
      <c r="BW207" s="11"/>
      <c r="BX207" s="13"/>
      <c r="BY207" s="14"/>
      <c r="BZ207" s="11">
        <v>300</v>
      </c>
      <c r="CA207" s="12"/>
      <c r="CB207" s="11"/>
      <c r="CC207" s="11"/>
      <c r="CD207" s="14"/>
      <c r="CE207" s="13"/>
      <c r="CF207" s="13"/>
    </row>
    <row r="208" spans="1:84" ht="48" thickBot="1" x14ac:dyDescent="0.3">
      <c r="A208" s="17" t="s">
        <v>342</v>
      </c>
      <c r="B208" s="18" t="s">
        <v>341</v>
      </c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20" t="s">
        <v>44</v>
      </c>
      <c r="R208" s="19"/>
      <c r="S208" s="19"/>
      <c r="T208" s="21"/>
      <c r="U208" s="22">
        <v>200</v>
      </c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>
        <v>856</v>
      </c>
      <c r="AG208" s="22"/>
      <c r="AH208" s="22"/>
      <c r="AI208" s="22"/>
      <c r="AJ208" s="22"/>
      <c r="AK208" s="22"/>
      <c r="AL208" s="25">
        <v>220.2</v>
      </c>
      <c r="AM208" s="11"/>
      <c r="AN208" s="11"/>
      <c r="AO208" s="11"/>
      <c r="AP208" s="11"/>
      <c r="AQ208" s="11">
        <v>300</v>
      </c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2"/>
      <c r="BD208" s="11"/>
      <c r="BE208" s="11"/>
      <c r="BF208" s="13"/>
      <c r="BG208" s="14"/>
      <c r="BH208" s="11">
        <v>300</v>
      </c>
      <c r="BI208" s="12"/>
      <c r="BJ208" s="11"/>
      <c r="BK208" s="11"/>
      <c r="BL208" s="13"/>
      <c r="BM208" s="14"/>
      <c r="BN208" s="11">
        <v>300</v>
      </c>
      <c r="BO208" s="12"/>
      <c r="BP208" s="11"/>
      <c r="BQ208" s="11"/>
      <c r="BR208" s="13"/>
      <c r="BS208" s="14"/>
      <c r="BT208" s="11"/>
      <c r="BU208" s="12"/>
      <c r="BV208" s="11"/>
      <c r="BW208" s="11"/>
      <c r="BX208" s="13"/>
      <c r="BY208" s="14"/>
      <c r="BZ208" s="11">
        <v>300</v>
      </c>
      <c r="CA208" s="12"/>
      <c r="CB208" s="11"/>
      <c r="CC208" s="11"/>
      <c r="CD208" s="14"/>
      <c r="CE208" s="13"/>
      <c r="CF208" s="13"/>
    </row>
    <row r="209" spans="1:84" ht="16.5" thickBot="1" x14ac:dyDescent="0.3">
      <c r="A209" s="17" t="s">
        <v>343</v>
      </c>
      <c r="B209" s="18" t="s">
        <v>344</v>
      </c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20"/>
      <c r="R209" s="19"/>
      <c r="S209" s="19"/>
      <c r="T209" s="21"/>
      <c r="U209" s="22">
        <v>84131</v>
      </c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>
        <v>7260.1</v>
      </c>
      <c r="AG209" s="22"/>
      <c r="AH209" s="22"/>
      <c r="AI209" s="22"/>
      <c r="AJ209" s="22"/>
      <c r="AK209" s="22"/>
      <c r="AL209" s="25">
        <f>AL210</f>
        <v>22149.8</v>
      </c>
      <c r="AM209" s="11"/>
      <c r="AN209" s="11"/>
      <c r="AO209" s="11"/>
      <c r="AP209" s="11"/>
      <c r="AQ209" s="11">
        <v>78964.7</v>
      </c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2"/>
      <c r="BD209" s="11"/>
      <c r="BE209" s="11"/>
      <c r="BF209" s="13"/>
      <c r="BG209" s="14"/>
      <c r="BH209" s="11">
        <v>78964.7</v>
      </c>
      <c r="BI209" s="12"/>
      <c r="BJ209" s="11"/>
      <c r="BK209" s="11"/>
      <c r="BL209" s="13"/>
      <c r="BM209" s="14"/>
      <c r="BN209" s="11">
        <v>82465.2</v>
      </c>
      <c r="BO209" s="12"/>
      <c r="BP209" s="11"/>
      <c r="BQ209" s="11"/>
      <c r="BR209" s="13"/>
      <c r="BS209" s="14"/>
      <c r="BT209" s="11"/>
      <c r="BU209" s="12"/>
      <c r="BV209" s="11"/>
      <c r="BW209" s="11"/>
      <c r="BX209" s="13"/>
      <c r="BY209" s="14"/>
      <c r="BZ209" s="11">
        <v>82465.2</v>
      </c>
      <c r="CA209" s="12"/>
      <c r="CB209" s="11"/>
      <c r="CC209" s="11"/>
      <c r="CD209" s="14"/>
      <c r="CE209" s="13"/>
      <c r="CF209" s="13"/>
    </row>
    <row r="210" spans="1:84" ht="48" thickBot="1" x14ac:dyDescent="0.3">
      <c r="A210" s="17" t="s">
        <v>345</v>
      </c>
      <c r="B210" s="18" t="s">
        <v>344</v>
      </c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20" t="s">
        <v>52</v>
      </c>
      <c r="R210" s="19"/>
      <c r="S210" s="19"/>
      <c r="T210" s="21"/>
      <c r="U210" s="22">
        <v>84131</v>
      </c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>
        <v>7260.1</v>
      </c>
      <c r="AG210" s="22"/>
      <c r="AH210" s="22"/>
      <c r="AI210" s="22"/>
      <c r="AJ210" s="22"/>
      <c r="AK210" s="22"/>
      <c r="AL210" s="25">
        <v>22149.8</v>
      </c>
      <c r="AM210" s="11"/>
      <c r="AN210" s="11"/>
      <c r="AO210" s="11"/>
      <c r="AP210" s="11"/>
      <c r="AQ210" s="11">
        <v>78964.7</v>
      </c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2"/>
      <c r="BD210" s="11"/>
      <c r="BE210" s="11"/>
      <c r="BF210" s="13"/>
      <c r="BG210" s="14"/>
      <c r="BH210" s="11">
        <v>78964.7</v>
      </c>
      <c r="BI210" s="12"/>
      <c r="BJ210" s="11"/>
      <c r="BK210" s="11"/>
      <c r="BL210" s="13"/>
      <c r="BM210" s="14"/>
      <c r="BN210" s="11">
        <v>82465.2</v>
      </c>
      <c r="BO210" s="12"/>
      <c r="BP210" s="11"/>
      <c r="BQ210" s="11"/>
      <c r="BR210" s="13"/>
      <c r="BS210" s="14"/>
      <c r="BT210" s="11"/>
      <c r="BU210" s="12"/>
      <c r="BV210" s="11"/>
      <c r="BW210" s="11"/>
      <c r="BX210" s="13"/>
      <c r="BY210" s="14"/>
      <c r="BZ210" s="11">
        <v>82465.2</v>
      </c>
      <c r="CA210" s="12"/>
      <c r="CB210" s="11"/>
      <c r="CC210" s="11"/>
      <c r="CD210" s="14"/>
      <c r="CE210" s="13"/>
      <c r="CF210" s="13"/>
    </row>
    <row r="211" spans="1:84" ht="32.25" thickBot="1" x14ac:dyDescent="0.3">
      <c r="A211" s="27" t="s">
        <v>346</v>
      </c>
      <c r="B211" s="28" t="s">
        <v>347</v>
      </c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30"/>
      <c r="R211" s="29"/>
      <c r="S211" s="29"/>
      <c r="T211" s="31"/>
      <c r="U211" s="32">
        <v>738213</v>
      </c>
      <c r="V211" s="32">
        <v>35581.699999999997</v>
      </c>
      <c r="W211" s="32">
        <v>82212.899999999994</v>
      </c>
      <c r="X211" s="32">
        <v>38657.300000000003</v>
      </c>
      <c r="Y211" s="32">
        <v>36826</v>
      </c>
      <c r="Z211" s="32">
        <v>1281.5</v>
      </c>
      <c r="AA211" s="32">
        <v>883.3</v>
      </c>
      <c r="AB211" s="32"/>
      <c r="AC211" s="32"/>
      <c r="AD211" s="32"/>
      <c r="AE211" s="32"/>
      <c r="AF211" s="32">
        <v>42474.400000000001</v>
      </c>
      <c r="AG211" s="32">
        <v>-46631.199999999997</v>
      </c>
      <c r="AH211" s="32">
        <v>1831.3</v>
      </c>
      <c r="AI211" s="32">
        <v>398.2</v>
      </c>
      <c r="AJ211" s="32"/>
      <c r="AK211" s="32"/>
      <c r="AL211" s="33">
        <f>AL212+AL223+AL240</f>
        <v>243362.3</v>
      </c>
      <c r="AM211" s="11">
        <v>35581.699999999997</v>
      </c>
      <c r="AN211" s="11">
        <v>38657.300000000003</v>
      </c>
      <c r="AO211" s="11"/>
      <c r="AP211" s="11"/>
      <c r="AQ211" s="11">
        <v>700050</v>
      </c>
      <c r="AR211" s="11"/>
      <c r="AS211" s="11">
        <v>46033.3</v>
      </c>
      <c r="AT211" s="11">
        <v>8249</v>
      </c>
      <c r="AU211" s="11">
        <v>8248.9</v>
      </c>
      <c r="AV211" s="11">
        <v>343.7</v>
      </c>
      <c r="AW211" s="11">
        <v>292.7</v>
      </c>
      <c r="AX211" s="11"/>
      <c r="AY211" s="11"/>
      <c r="AZ211" s="11"/>
      <c r="BA211" s="11"/>
      <c r="BB211" s="11">
        <v>-1.3</v>
      </c>
      <c r="BC211" s="12">
        <v>-46033.3</v>
      </c>
      <c r="BD211" s="11"/>
      <c r="BE211" s="11">
        <v>51</v>
      </c>
      <c r="BF211" s="13"/>
      <c r="BG211" s="14"/>
      <c r="BH211" s="11">
        <v>700048.8</v>
      </c>
      <c r="BI211" s="12"/>
      <c r="BJ211" s="11">
        <v>8249</v>
      </c>
      <c r="BK211" s="11">
        <v>343.7</v>
      </c>
      <c r="BL211" s="13"/>
      <c r="BM211" s="14"/>
      <c r="BN211" s="11">
        <v>726077.2</v>
      </c>
      <c r="BO211" s="12">
        <v>45799.199999999997</v>
      </c>
      <c r="BP211" s="11">
        <v>6476.2</v>
      </c>
      <c r="BQ211" s="11">
        <v>186.7</v>
      </c>
      <c r="BR211" s="13"/>
      <c r="BS211" s="14"/>
      <c r="BT211" s="11">
        <v>-0.4</v>
      </c>
      <c r="BU211" s="12">
        <v>-45799.199999999997</v>
      </c>
      <c r="BV211" s="11"/>
      <c r="BW211" s="11">
        <v>83.1</v>
      </c>
      <c r="BX211" s="13"/>
      <c r="BY211" s="14"/>
      <c r="BZ211" s="11">
        <v>726076.8</v>
      </c>
      <c r="CA211" s="12"/>
      <c r="CB211" s="11">
        <v>6476.2</v>
      </c>
      <c r="CC211" s="11">
        <v>269.8</v>
      </c>
      <c r="CD211" s="14"/>
      <c r="CE211" s="13"/>
      <c r="CF211" s="13"/>
    </row>
    <row r="212" spans="1:84" ht="16.5" thickBot="1" x14ac:dyDescent="0.3">
      <c r="A212" s="17" t="s">
        <v>191</v>
      </c>
      <c r="B212" s="18" t="s">
        <v>348</v>
      </c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20"/>
      <c r="R212" s="19"/>
      <c r="S212" s="19"/>
      <c r="T212" s="21"/>
      <c r="U212" s="22">
        <v>99159.7</v>
      </c>
      <c r="V212" s="22">
        <v>35581.699999999997</v>
      </c>
      <c r="W212" s="22">
        <v>72266.399999999994</v>
      </c>
      <c r="X212" s="22">
        <v>24992.3</v>
      </c>
      <c r="Y212" s="22">
        <v>24992.3</v>
      </c>
      <c r="Z212" s="22">
        <v>612</v>
      </c>
      <c r="AA212" s="22">
        <v>612</v>
      </c>
      <c r="AB212" s="22"/>
      <c r="AC212" s="22"/>
      <c r="AD212" s="22"/>
      <c r="AE212" s="22"/>
      <c r="AF212" s="22">
        <v>117.2</v>
      </c>
      <c r="AG212" s="22">
        <v>-36684.699999999997</v>
      </c>
      <c r="AH212" s="22"/>
      <c r="AI212" s="22"/>
      <c r="AJ212" s="22"/>
      <c r="AK212" s="22"/>
      <c r="AL212" s="25">
        <f>AL213+AL216</f>
        <v>71298.100000000006</v>
      </c>
      <c r="AM212" s="11">
        <v>35581.699999999997</v>
      </c>
      <c r="AN212" s="11">
        <v>24992.3</v>
      </c>
      <c r="AO212" s="11"/>
      <c r="AP212" s="11"/>
      <c r="AQ212" s="11">
        <v>37973.699999999997</v>
      </c>
      <c r="AR212" s="11"/>
      <c r="AS212" s="11">
        <v>36684.699999999997</v>
      </c>
      <c r="AT212" s="11"/>
      <c r="AU212" s="11"/>
      <c r="AV212" s="11"/>
      <c r="AW212" s="11"/>
      <c r="AX212" s="11"/>
      <c r="AY212" s="11"/>
      <c r="AZ212" s="11"/>
      <c r="BA212" s="11"/>
      <c r="BB212" s="11"/>
      <c r="BC212" s="12">
        <v>-36684.699999999997</v>
      </c>
      <c r="BD212" s="11"/>
      <c r="BE212" s="11"/>
      <c r="BF212" s="13"/>
      <c r="BG212" s="14"/>
      <c r="BH212" s="11">
        <v>37973.699999999997</v>
      </c>
      <c r="BI212" s="12"/>
      <c r="BJ212" s="11"/>
      <c r="BK212" s="11"/>
      <c r="BL212" s="13"/>
      <c r="BM212" s="14"/>
      <c r="BN212" s="11">
        <v>37973.699999999997</v>
      </c>
      <c r="BO212" s="12">
        <v>36684.699999999997</v>
      </c>
      <c r="BP212" s="11"/>
      <c r="BQ212" s="11"/>
      <c r="BR212" s="13"/>
      <c r="BS212" s="14"/>
      <c r="BT212" s="11"/>
      <c r="BU212" s="12">
        <v>-36684.699999999997</v>
      </c>
      <c r="BV212" s="11"/>
      <c r="BW212" s="11"/>
      <c r="BX212" s="13"/>
      <c r="BY212" s="14"/>
      <c r="BZ212" s="11">
        <v>37973.699999999997</v>
      </c>
      <c r="CA212" s="12"/>
      <c r="CB212" s="11"/>
      <c r="CC212" s="11"/>
      <c r="CD212" s="14"/>
      <c r="CE212" s="13"/>
      <c r="CF212" s="13"/>
    </row>
    <row r="213" spans="1:84" ht="16.5" thickBot="1" x14ac:dyDescent="0.3">
      <c r="A213" s="17" t="s">
        <v>349</v>
      </c>
      <c r="B213" s="18" t="s">
        <v>350</v>
      </c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20"/>
      <c r="R213" s="19"/>
      <c r="S213" s="19"/>
      <c r="T213" s="21"/>
      <c r="U213" s="22">
        <v>61186</v>
      </c>
      <c r="V213" s="22">
        <v>35581.699999999997</v>
      </c>
      <c r="W213" s="22">
        <v>35581.699999999997</v>
      </c>
      <c r="X213" s="22">
        <v>24992.3</v>
      </c>
      <c r="Y213" s="22">
        <v>24992.3</v>
      </c>
      <c r="Z213" s="22">
        <v>612</v>
      </c>
      <c r="AA213" s="22">
        <v>612</v>
      </c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5">
        <f>AL214</f>
        <v>61185.9</v>
      </c>
      <c r="AM213" s="11">
        <v>35581.699999999997</v>
      </c>
      <c r="AN213" s="11">
        <v>24992.3</v>
      </c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2"/>
      <c r="BD213" s="11"/>
      <c r="BE213" s="11"/>
      <c r="BF213" s="13"/>
      <c r="BG213" s="14"/>
      <c r="BH213" s="11"/>
      <c r="BI213" s="12"/>
      <c r="BJ213" s="11"/>
      <c r="BK213" s="11"/>
      <c r="BL213" s="13"/>
      <c r="BM213" s="14"/>
      <c r="BN213" s="11"/>
      <c r="BO213" s="12"/>
      <c r="BP213" s="11"/>
      <c r="BQ213" s="11"/>
      <c r="BR213" s="13"/>
      <c r="BS213" s="14"/>
      <c r="BT213" s="11"/>
      <c r="BU213" s="12"/>
      <c r="BV213" s="11"/>
      <c r="BW213" s="11"/>
      <c r="BX213" s="13"/>
      <c r="BY213" s="14"/>
      <c r="BZ213" s="11"/>
      <c r="CA213" s="12"/>
      <c r="CB213" s="11"/>
      <c r="CC213" s="11"/>
      <c r="CD213" s="14"/>
      <c r="CE213" s="13"/>
      <c r="CF213" s="13"/>
    </row>
    <row r="214" spans="1:84" ht="63.75" thickBot="1" x14ac:dyDescent="0.3">
      <c r="A214" s="17" t="s">
        <v>351</v>
      </c>
      <c r="B214" s="18" t="s">
        <v>352</v>
      </c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20"/>
      <c r="R214" s="19"/>
      <c r="S214" s="19"/>
      <c r="T214" s="21"/>
      <c r="U214" s="22">
        <v>61186</v>
      </c>
      <c r="V214" s="22">
        <v>35581.699999999997</v>
      </c>
      <c r="W214" s="22">
        <v>35581.699999999997</v>
      </c>
      <c r="X214" s="22">
        <v>24992.3</v>
      </c>
      <c r="Y214" s="22">
        <v>24992.3</v>
      </c>
      <c r="Z214" s="22">
        <v>612</v>
      </c>
      <c r="AA214" s="22">
        <v>612</v>
      </c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5">
        <f>AL215</f>
        <v>61185.9</v>
      </c>
      <c r="AM214" s="11">
        <v>35581.699999999997</v>
      </c>
      <c r="AN214" s="11">
        <v>24992.3</v>
      </c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2"/>
      <c r="BD214" s="11"/>
      <c r="BE214" s="11"/>
      <c r="BF214" s="13"/>
      <c r="BG214" s="14"/>
      <c r="BH214" s="11"/>
      <c r="BI214" s="12"/>
      <c r="BJ214" s="11"/>
      <c r="BK214" s="11"/>
      <c r="BL214" s="13"/>
      <c r="BM214" s="14"/>
      <c r="BN214" s="11"/>
      <c r="BO214" s="12"/>
      <c r="BP214" s="11"/>
      <c r="BQ214" s="11"/>
      <c r="BR214" s="13"/>
      <c r="BS214" s="14"/>
      <c r="BT214" s="11"/>
      <c r="BU214" s="12"/>
      <c r="BV214" s="11"/>
      <c r="BW214" s="11"/>
      <c r="BX214" s="13"/>
      <c r="BY214" s="14"/>
      <c r="BZ214" s="11"/>
      <c r="CA214" s="12"/>
      <c r="CB214" s="11"/>
      <c r="CC214" s="11"/>
      <c r="CD214" s="14"/>
      <c r="CE214" s="13"/>
      <c r="CF214" s="13"/>
    </row>
    <row r="215" spans="1:84" ht="79.5" thickBot="1" x14ac:dyDescent="0.3">
      <c r="A215" s="23" t="s">
        <v>353</v>
      </c>
      <c r="B215" s="18" t="s">
        <v>352</v>
      </c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20" t="s">
        <v>52</v>
      </c>
      <c r="R215" s="19"/>
      <c r="S215" s="19"/>
      <c r="T215" s="21"/>
      <c r="U215" s="22">
        <v>61186</v>
      </c>
      <c r="V215" s="22">
        <v>35581.699999999997</v>
      </c>
      <c r="W215" s="22">
        <v>35581.699999999997</v>
      </c>
      <c r="X215" s="22">
        <v>24992.3</v>
      </c>
      <c r="Y215" s="22">
        <v>24992.3</v>
      </c>
      <c r="Z215" s="22">
        <v>612</v>
      </c>
      <c r="AA215" s="22">
        <v>612</v>
      </c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5">
        <v>61185.9</v>
      </c>
      <c r="AM215" s="11">
        <v>35581.699999999997</v>
      </c>
      <c r="AN215" s="11">
        <v>24992.3</v>
      </c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2"/>
      <c r="BD215" s="11"/>
      <c r="BE215" s="11"/>
      <c r="BF215" s="13"/>
      <c r="BG215" s="14"/>
      <c r="BH215" s="11"/>
      <c r="BI215" s="12"/>
      <c r="BJ215" s="11"/>
      <c r="BK215" s="11"/>
      <c r="BL215" s="13"/>
      <c r="BM215" s="14"/>
      <c r="BN215" s="11"/>
      <c r="BO215" s="12"/>
      <c r="BP215" s="11"/>
      <c r="BQ215" s="11"/>
      <c r="BR215" s="13"/>
      <c r="BS215" s="14"/>
      <c r="BT215" s="11"/>
      <c r="BU215" s="12"/>
      <c r="BV215" s="11"/>
      <c r="BW215" s="11"/>
      <c r="BX215" s="13"/>
      <c r="BY215" s="14"/>
      <c r="BZ215" s="11"/>
      <c r="CA215" s="12"/>
      <c r="CB215" s="11"/>
      <c r="CC215" s="11"/>
      <c r="CD215" s="14"/>
      <c r="CE215" s="13"/>
      <c r="CF215" s="13"/>
    </row>
    <row r="216" spans="1:84" ht="16.5" thickBot="1" x14ac:dyDescent="0.3">
      <c r="A216" s="17" t="s">
        <v>354</v>
      </c>
      <c r="B216" s="18" t="s">
        <v>355</v>
      </c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20"/>
      <c r="R216" s="19"/>
      <c r="S216" s="19"/>
      <c r="T216" s="21"/>
      <c r="U216" s="22">
        <v>37973.699999999997</v>
      </c>
      <c r="V216" s="22"/>
      <c r="W216" s="22">
        <v>36684.699999999997</v>
      </c>
      <c r="X216" s="22"/>
      <c r="Y216" s="22"/>
      <c r="Z216" s="22"/>
      <c r="AA216" s="22"/>
      <c r="AB216" s="22"/>
      <c r="AC216" s="22"/>
      <c r="AD216" s="22"/>
      <c r="AE216" s="22"/>
      <c r="AF216" s="22">
        <v>117.2</v>
      </c>
      <c r="AG216" s="22">
        <v>-36684.699999999997</v>
      </c>
      <c r="AH216" s="22"/>
      <c r="AI216" s="22"/>
      <c r="AJ216" s="22"/>
      <c r="AK216" s="22"/>
      <c r="AL216" s="25">
        <f>AL217+AL219+AL221</f>
        <v>10112.200000000001</v>
      </c>
      <c r="AM216" s="11"/>
      <c r="AN216" s="11"/>
      <c r="AO216" s="11"/>
      <c r="AP216" s="11"/>
      <c r="AQ216" s="11">
        <v>37973.699999999997</v>
      </c>
      <c r="AR216" s="11"/>
      <c r="AS216" s="11">
        <v>36684.699999999997</v>
      </c>
      <c r="AT216" s="11"/>
      <c r="AU216" s="11"/>
      <c r="AV216" s="11"/>
      <c r="AW216" s="11"/>
      <c r="AX216" s="11"/>
      <c r="AY216" s="11"/>
      <c r="AZ216" s="11"/>
      <c r="BA216" s="11"/>
      <c r="BB216" s="11"/>
      <c r="BC216" s="12">
        <v>-36684.699999999997</v>
      </c>
      <c r="BD216" s="11"/>
      <c r="BE216" s="11"/>
      <c r="BF216" s="13"/>
      <c r="BG216" s="14"/>
      <c r="BH216" s="11">
        <v>37973.699999999997</v>
      </c>
      <c r="BI216" s="12"/>
      <c r="BJ216" s="11"/>
      <c r="BK216" s="11"/>
      <c r="BL216" s="13"/>
      <c r="BM216" s="14"/>
      <c r="BN216" s="11">
        <v>37973.699999999997</v>
      </c>
      <c r="BO216" s="12">
        <v>36684.699999999997</v>
      </c>
      <c r="BP216" s="11"/>
      <c r="BQ216" s="11"/>
      <c r="BR216" s="13"/>
      <c r="BS216" s="14"/>
      <c r="BT216" s="11"/>
      <c r="BU216" s="12">
        <v>-36684.699999999997</v>
      </c>
      <c r="BV216" s="11"/>
      <c r="BW216" s="11"/>
      <c r="BX216" s="13"/>
      <c r="BY216" s="14"/>
      <c r="BZ216" s="11">
        <v>37973.699999999997</v>
      </c>
      <c r="CA216" s="12"/>
      <c r="CB216" s="11"/>
      <c r="CC216" s="11"/>
      <c r="CD216" s="14"/>
      <c r="CE216" s="13"/>
      <c r="CF216" s="13"/>
    </row>
    <row r="217" spans="1:84" ht="99.75" customHeight="1" thickBot="1" x14ac:dyDescent="0.3">
      <c r="A217" s="23" t="s">
        <v>356</v>
      </c>
      <c r="B217" s="18" t="s">
        <v>357</v>
      </c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20"/>
      <c r="R217" s="19"/>
      <c r="S217" s="19"/>
      <c r="T217" s="21"/>
      <c r="U217" s="22">
        <v>1289</v>
      </c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>
        <v>117.2</v>
      </c>
      <c r="AG217" s="22"/>
      <c r="AH217" s="22"/>
      <c r="AI217" s="22"/>
      <c r="AJ217" s="22"/>
      <c r="AK217" s="22"/>
      <c r="AL217" s="25">
        <f>AL218</f>
        <v>322.2</v>
      </c>
      <c r="AM217" s="11"/>
      <c r="AN217" s="11"/>
      <c r="AO217" s="11"/>
      <c r="AP217" s="11"/>
      <c r="AQ217" s="11">
        <v>1289</v>
      </c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2"/>
      <c r="BD217" s="11"/>
      <c r="BE217" s="11"/>
      <c r="BF217" s="13"/>
      <c r="BG217" s="14"/>
      <c r="BH217" s="11">
        <v>1289</v>
      </c>
      <c r="BI217" s="12"/>
      <c r="BJ217" s="11"/>
      <c r="BK217" s="11"/>
      <c r="BL217" s="13"/>
      <c r="BM217" s="14"/>
      <c r="BN217" s="11">
        <v>1289</v>
      </c>
      <c r="BO217" s="12"/>
      <c r="BP217" s="11"/>
      <c r="BQ217" s="11"/>
      <c r="BR217" s="13"/>
      <c r="BS217" s="14"/>
      <c r="BT217" s="11"/>
      <c r="BU217" s="12"/>
      <c r="BV217" s="11"/>
      <c r="BW217" s="11"/>
      <c r="BX217" s="13"/>
      <c r="BY217" s="14"/>
      <c r="BZ217" s="11">
        <v>1289</v>
      </c>
      <c r="CA217" s="12"/>
      <c r="CB217" s="11"/>
      <c r="CC217" s="11"/>
      <c r="CD217" s="14"/>
      <c r="CE217" s="13"/>
      <c r="CF217" s="13"/>
    </row>
    <row r="218" spans="1:84" ht="126.75" thickBot="1" x14ac:dyDescent="0.3">
      <c r="A218" s="23" t="s">
        <v>358</v>
      </c>
      <c r="B218" s="18" t="s">
        <v>357</v>
      </c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20" t="s">
        <v>52</v>
      </c>
      <c r="R218" s="19"/>
      <c r="S218" s="19"/>
      <c r="T218" s="21"/>
      <c r="U218" s="22">
        <v>1289</v>
      </c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>
        <v>117.2</v>
      </c>
      <c r="AG218" s="22"/>
      <c r="AH218" s="22"/>
      <c r="AI218" s="22"/>
      <c r="AJ218" s="22"/>
      <c r="AK218" s="22"/>
      <c r="AL218" s="25">
        <v>322.2</v>
      </c>
      <c r="AM218" s="11"/>
      <c r="AN218" s="11"/>
      <c r="AO218" s="11"/>
      <c r="AP218" s="11"/>
      <c r="AQ218" s="11">
        <v>1289</v>
      </c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2"/>
      <c r="BD218" s="11"/>
      <c r="BE218" s="11"/>
      <c r="BF218" s="13"/>
      <c r="BG218" s="14"/>
      <c r="BH218" s="11">
        <v>1289</v>
      </c>
      <c r="BI218" s="12"/>
      <c r="BJ218" s="11"/>
      <c r="BK218" s="11"/>
      <c r="BL218" s="13"/>
      <c r="BM218" s="14"/>
      <c r="BN218" s="11">
        <v>1289</v>
      </c>
      <c r="BO218" s="12"/>
      <c r="BP218" s="11"/>
      <c r="BQ218" s="11"/>
      <c r="BR218" s="13"/>
      <c r="BS218" s="14"/>
      <c r="BT218" s="11"/>
      <c r="BU218" s="12"/>
      <c r="BV218" s="11"/>
      <c r="BW218" s="11"/>
      <c r="BX218" s="13"/>
      <c r="BY218" s="14"/>
      <c r="BZ218" s="11">
        <v>1289</v>
      </c>
      <c r="CA218" s="12"/>
      <c r="CB218" s="11"/>
      <c r="CC218" s="11"/>
      <c r="CD218" s="14"/>
      <c r="CE218" s="13"/>
      <c r="CF218" s="13"/>
    </row>
    <row r="219" spans="1:84" ht="48" thickBot="1" x14ac:dyDescent="0.3">
      <c r="A219" s="17" t="s">
        <v>359</v>
      </c>
      <c r="B219" s="18" t="s">
        <v>360</v>
      </c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20"/>
      <c r="R219" s="19"/>
      <c r="S219" s="19"/>
      <c r="T219" s="21"/>
      <c r="U219" s="22">
        <v>4108.7</v>
      </c>
      <c r="V219" s="22"/>
      <c r="W219" s="22">
        <v>4108.7</v>
      </c>
      <c r="X219" s="22"/>
      <c r="Y219" s="22"/>
      <c r="Z219" s="22"/>
      <c r="AA219" s="22"/>
      <c r="AB219" s="22"/>
      <c r="AC219" s="22"/>
      <c r="AD219" s="22"/>
      <c r="AE219" s="22"/>
      <c r="AF219" s="22"/>
      <c r="AG219" s="22">
        <v>-4108.7</v>
      </c>
      <c r="AH219" s="22"/>
      <c r="AI219" s="22"/>
      <c r="AJ219" s="22"/>
      <c r="AK219" s="22"/>
      <c r="AL219" s="25">
        <f>AL220</f>
        <v>1110</v>
      </c>
      <c r="AM219" s="11"/>
      <c r="AN219" s="11"/>
      <c r="AO219" s="11"/>
      <c r="AP219" s="11"/>
      <c r="AQ219" s="11">
        <v>4108.7</v>
      </c>
      <c r="AR219" s="11"/>
      <c r="AS219" s="11">
        <v>4108.7</v>
      </c>
      <c r="AT219" s="11"/>
      <c r="AU219" s="11"/>
      <c r="AV219" s="11"/>
      <c r="AW219" s="11"/>
      <c r="AX219" s="11"/>
      <c r="AY219" s="11"/>
      <c r="AZ219" s="11"/>
      <c r="BA219" s="11"/>
      <c r="BB219" s="11"/>
      <c r="BC219" s="12">
        <v>-4108.7</v>
      </c>
      <c r="BD219" s="11"/>
      <c r="BE219" s="11"/>
      <c r="BF219" s="13"/>
      <c r="BG219" s="14"/>
      <c r="BH219" s="11">
        <v>4108.7</v>
      </c>
      <c r="BI219" s="12"/>
      <c r="BJ219" s="11"/>
      <c r="BK219" s="11"/>
      <c r="BL219" s="13"/>
      <c r="BM219" s="14"/>
      <c r="BN219" s="11">
        <v>4108.7</v>
      </c>
      <c r="BO219" s="12">
        <v>4108.7</v>
      </c>
      <c r="BP219" s="11"/>
      <c r="BQ219" s="11"/>
      <c r="BR219" s="13"/>
      <c r="BS219" s="14"/>
      <c r="BT219" s="11"/>
      <c r="BU219" s="12">
        <v>-4108.7</v>
      </c>
      <c r="BV219" s="11"/>
      <c r="BW219" s="11"/>
      <c r="BX219" s="13"/>
      <c r="BY219" s="14"/>
      <c r="BZ219" s="11">
        <v>4108.7</v>
      </c>
      <c r="CA219" s="12"/>
      <c r="CB219" s="11"/>
      <c r="CC219" s="11"/>
      <c r="CD219" s="14"/>
      <c r="CE219" s="13"/>
      <c r="CF219" s="13"/>
    </row>
    <row r="220" spans="1:84" ht="79.5" thickBot="1" x14ac:dyDescent="0.3">
      <c r="A220" s="23" t="s">
        <v>361</v>
      </c>
      <c r="B220" s="18" t="s">
        <v>360</v>
      </c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20" t="s">
        <v>52</v>
      </c>
      <c r="R220" s="19"/>
      <c r="S220" s="19"/>
      <c r="T220" s="21"/>
      <c r="U220" s="22">
        <v>4108.7</v>
      </c>
      <c r="V220" s="22"/>
      <c r="W220" s="22">
        <v>4108.7</v>
      </c>
      <c r="X220" s="22"/>
      <c r="Y220" s="22"/>
      <c r="Z220" s="22"/>
      <c r="AA220" s="22"/>
      <c r="AB220" s="22"/>
      <c r="AC220" s="22"/>
      <c r="AD220" s="22"/>
      <c r="AE220" s="22"/>
      <c r="AF220" s="22"/>
      <c r="AG220" s="22">
        <v>-4108.7</v>
      </c>
      <c r="AH220" s="22"/>
      <c r="AI220" s="22"/>
      <c r="AJ220" s="22"/>
      <c r="AK220" s="22"/>
      <c r="AL220" s="25">
        <v>1110</v>
      </c>
      <c r="AM220" s="11"/>
      <c r="AN220" s="11"/>
      <c r="AO220" s="11"/>
      <c r="AP220" s="11"/>
      <c r="AQ220" s="11">
        <v>4108.7</v>
      </c>
      <c r="AR220" s="11"/>
      <c r="AS220" s="11">
        <v>4108.7</v>
      </c>
      <c r="AT220" s="11"/>
      <c r="AU220" s="11"/>
      <c r="AV220" s="11"/>
      <c r="AW220" s="11"/>
      <c r="AX220" s="11"/>
      <c r="AY220" s="11"/>
      <c r="AZ220" s="11"/>
      <c r="BA220" s="11"/>
      <c r="BB220" s="11"/>
      <c r="BC220" s="12">
        <v>-4108.7</v>
      </c>
      <c r="BD220" s="11"/>
      <c r="BE220" s="11"/>
      <c r="BF220" s="13"/>
      <c r="BG220" s="14"/>
      <c r="BH220" s="11">
        <v>4108.7</v>
      </c>
      <c r="BI220" s="12"/>
      <c r="BJ220" s="11"/>
      <c r="BK220" s="11"/>
      <c r="BL220" s="13"/>
      <c r="BM220" s="14"/>
      <c r="BN220" s="11">
        <v>4108.7</v>
      </c>
      <c r="BO220" s="12">
        <v>4108.7</v>
      </c>
      <c r="BP220" s="11"/>
      <c r="BQ220" s="11"/>
      <c r="BR220" s="13"/>
      <c r="BS220" s="14"/>
      <c r="BT220" s="11"/>
      <c r="BU220" s="12">
        <v>-4108.7</v>
      </c>
      <c r="BV220" s="11"/>
      <c r="BW220" s="11"/>
      <c r="BX220" s="13"/>
      <c r="BY220" s="14"/>
      <c r="BZ220" s="11">
        <v>4108.7</v>
      </c>
      <c r="CA220" s="12"/>
      <c r="CB220" s="11"/>
      <c r="CC220" s="11"/>
      <c r="CD220" s="14"/>
      <c r="CE220" s="13"/>
      <c r="CF220" s="13"/>
    </row>
    <row r="221" spans="1:84" ht="95.25" thickBot="1" x14ac:dyDescent="0.3">
      <c r="A221" s="23" t="s">
        <v>362</v>
      </c>
      <c r="B221" s="18" t="s">
        <v>363</v>
      </c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20"/>
      <c r="R221" s="19"/>
      <c r="S221" s="19"/>
      <c r="T221" s="21"/>
      <c r="U221" s="22">
        <v>32576</v>
      </c>
      <c r="V221" s="22"/>
      <c r="W221" s="22">
        <v>32576</v>
      </c>
      <c r="X221" s="22"/>
      <c r="Y221" s="22"/>
      <c r="Z221" s="22"/>
      <c r="AA221" s="22"/>
      <c r="AB221" s="22"/>
      <c r="AC221" s="22"/>
      <c r="AD221" s="22"/>
      <c r="AE221" s="22"/>
      <c r="AF221" s="22"/>
      <c r="AG221" s="22">
        <v>-32576</v>
      </c>
      <c r="AH221" s="22"/>
      <c r="AI221" s="22"/>
      <c r="AJ221" s="22"/>
      <c r="AK221" s="22"/>
      <c r="AL221" s="25">
        <f>AL222</f>
        <v>8680</v>
      </c>
      <c r="AM221" s="11"/>
      <c r="AN221" s="11"/>
      <c r="AO221" s="11"/>
      <c r="AP221" s="11"/>
      <c r="AQ221" s="11">
        <v>32576</v>
      </c>
      <c r="AR221" s="11"/>
      <c r="AS221" s="11">
        <v>32576</v>
      </c>
      <c r="AT221" s="11"/>
      <c r="AU221" s="11"/>
      <c r="AV221" s="11"/>
      <c r="AW221" s="11"/>
      <c r="AX221" s="11"/>
      <c r="AY221" s="11"/>
      <c r="AZ221" s="11"/>
      <c r="BA221" s="11"/>
      <c r="BB221" s="11"/>
      <c r="BC221" s="12">
        <v>-32576</v>
      </c>
      <c r="BD221" s="11"/>
      <c r="BE221" s="11"/>
      <c r="BF221" s="13"/>
      <c r="BG221" s="14"/>
      <c r="BH221" s="11">
        <v>32576</v>
      </c>
      <c r="BI221" s="12"/>
      <c r="BJ221" s="11"/>
      <c r="BK221" s="11"/>
      <c r="BL221" s="13"/>
      <c r="BM221" s="14"/>
      <c r="BN221" s="11">
        <v>32576</v>
      </c>
      <c r="BO221" s="12">
        <v>32576</v>
      </c>
      <c r="BP221" s="11"/>
      <c r="BQ221" s="11"/>
      <c r="BR221" s="13"/>
      <c r="BS221" s="14"/>
      <c r="BT221" s="11"/>
      <c r="BU221" s="12">
        <v>-32576</v>
      </c>
      <c r="BV221" s="11"/>
      <c r="BW221" s="11"/>
      <c r="BX221" s="13"/>
      <c r="BY221" s="14"/>
      <c r="BZ221" s="11">
        <v>32576</v>
      </c>
      <c r="CA221" s="12"/>
      <c r="CB221" s="11"/>
      <c r="CC221" s="11"/>
      <c r="CD221" s="14"/>
      <c r="CE221" s="13"/>
      <c r="CF221" s="13"/>
    </row>
    <row r="222" spans="1:84" ht="111" thickBot="1" x14ac:dyDescent="0.3">
      <c r="A222" s="23" t="s">
        <v>364</v>
      </c>
      <c r="B222" s="18" t="s">
        <v>363</v>
      </c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20" t="s">
        <v>52</v>
      </c>
      <c r="R222" s="19"/>
      <c r="S222" s="19"/>
      <c r="T222" s="21"/>
      <c r="U222" s="22">
        <v>32576</v>
      </c>
      <c r="V222" s="22"/>
      <c r="W222" s="22">
        <v>32576</v>
      </c>
      <c r="X222" s="22"/>
      <c r="Y222" s="22"/>
      <c r="Z222" s="22"/>
      <c r="AA222" s="22"/>
      <c r="AB222" s="22"/>
      <c r="AC222" s="22"/>
      <c r="AD222" s="22"/>
      <c r="AE222" s="22"/>
      <c r="AF222" s="22"/>
      <c r="AG222" s="22">
        <v>-32576</v>
      </c>
      <c r="AH222" s="22"/>
      <c r="AI222" s="22"/>
      <c r="AJ222" s="22"/>
      <c r="AK222" s="22"/>
      <c r="AL222" s="25">
        <v>8680</v>
      </c>
      <c r="AM222" s="11"/>
      <c r="AN222" s="11"/>
      <c r="AO222" s="11"/>
      <c r="AP222" s="11"/>
      <c r="AQ222" s="11">
        <v>32576</v>
      </c>
      <c r="AR222" s="11"/>
      <c r="AS222" s="11">
        <v>32576</v>
      </c>
      <c r="AT222" s="11"/>
      <c r="AU222" s="11"/>
      <c r="AV222" s="11"/>
      <c r="AW222" s="11"/>
      <c r="AX222" s="11"/>
      <c r="AY222" s="11"/>
      <c r="AZ222" s="11"/>
      <c r="BA222" s="11"/>
      <c r="BB222" s="11"/>
      <c r="BC222" s="12">
        <v>-32576</v>
      </c>
      <c r="BD222" s="11"/>
      <c r="BE222" s="11"/>
      <c r="BF222" s="13"/>
      <c r="BG222" s="14"/>
      <c r="BH222" s="11">
        <v>32576</v>
      </c>
      <c r="BI222" s="12"/>
      <c r="BJ222" s="11"/>
      <c r="BK222" s="11"/>
      <c r="BL222" s="13"/>
      <c r="BM222" s="14"/>
      <c r="BN222" s="11">
        <v>32576</v>
      </c>
      <c r="BO222" s="12">
        <v>32576</v>
      </c>
      <c r="BP222" s="11"/>
      <c r="BQ222" s="11"/>
      <c r="BR222" s="13"/>
      <c r="BS222" s="14"/>
      <c r="BT222" s="11"/>
      <c r="BU222" s="12">
        <v>-32576</v>
      </c>
      <c r="BV222" s="11"/>
      <c r="BW222" s="11"/>
      <c r="BX222" s="13"/>
      <c r="BY222" s="14"/>
      <c r="BZ222" s="11">
        <v>32576</v>
      </c>
      <c r="CA222" s="12"/>
      <c r="CB222" s="11"/>
      <c r="CC222" s="11"/>
      <c r="CD222" s="14"/>
      <c r="CE222" s="13"/>
      <c r="CF222" s="13"/>
    </row>
    <row r="223" spans="1:84" ht="16.5" thickBot="1" x14ac:dyDescent="0.3">
      <c r="A223" s="17" t="s">
        <v>37</v>
      </c>
      <c r="B223" s="18" t="s">
        <v>365</v>
      </c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20"/>
      <c r="R223" s="19"/>
      <c r="S223" s="19"/>
      <c r="T223" s="21"/>
      <c r="U223" s="22">
        <v>10368.4</v>
      </c>
      <c r="V223" s="22"/>
      <c r="W223" s="22"/>
      <c r="X223" s="22">
        <v>11665.5</v>
      </c>
      <c r="Y223" s="22">
        <v>9834.2000000000007</v>
      </c>
      <c r="Z223" s="22">
        <v>586.20000000000005</v>
      </c>
      <c r="AA223" s="22">
        <v>187.9</v>
      </c>
      <c r="AB223" s="22"/>
      <c r="AC223" s="22"/>
      <c r="AD223" s="22"/>
      <c r="AE223" s="22"/>
      <c r="AF223" s="22">
        <v>10595.2</v>
      </c>
      <c r="AG223" s="22"/>
      <c r="AH223" s="22">
        <v>1831.3</v>
      </c>
      <c r="AI223" s="22">
        <v>398.3</v>
      </c>
      <c r="AJ223" s="22"/>
      <c r="AK223" s="22"/>
      <c r="AL223" s="25">
        <f>AL224+AL235</f>
        <v>1265.5999999999999</v>
      </c>
      <c r="AM223" s="11"/>
      <c r="AN223" s="11">
        <v>11665.5</v>
      </c>
      <c r="AO223" s="11"/>
      <c r="AP223" s="11"/>
      <c r="AQ223" s="11">
        <v>6910.8</v>
      </c>
      <c r="AR223" s="11"/>
      <c r="AS223" s="11"/>
      <c r="AT223" s="11">
        <v>6249.5</v>
      </c>
      <c r="AU223" s="11">
        <v>6249.4</v>
      </c>
      <c r="AV223" s="11">
        <v>260.39999999999998</v>
      </c>
      <c r="AW223" s="11">
        <v>209.3</v>
      </c>
      <c r="AX223" s="11"/>
      <c r="AY223" s="11"/>
      <c r="AZ223" s="11"/>
      <c r="BA223" s="11"/>
      <c r="BB223" s="11">
        <v>-1</v>
      </c>
      <c r="BC223" s="12"/>
      <c r="BD223" s="11"/>
      <c r="BE223" s="11">
        <v>51.1</v>
      </c>
      <c r="BF223" s="13"/>
      <c r="BG223" s="14"/>
      <c r="BH223" s="11">
        <v>6909.8</v>
      </c>
      <c r="BI223" s="12"/>
      <c r="BJ223" s="11">
        <v>6249.5</v>
      </c>
      <c r="BK223" s="11">
        <v>260.39999999999998</v>
      </c>
      <c r="BL223" s="13"/>
      <c r="BM223" s="14"/>
      <c r="BN223" s="11">
        <v>5063.3999999999996</v>
      </c>
      <c r="BO223" s="12"/>
      <c r="BP223" s="11">
        <v>4476.7</v>
      </c>
      <c r="BQ223" s="11">
        <v>103.3</v>
      </c>
      <c r="BR223" s="13"/>
      <c r="BS223" s="14"/>
      <c r="BT223" s="11">
        <v>-0.2</v>
      </c>
      <c r="BU223" s="12"/>
      <c r="BV223" s="11"/>
      <c r="BW223" s="11">
        <v>83.2</v>
      </c>
      <c r="BX223" s="13"/>
      <c r="BY223" s="14"/>
      <c r="BZ223" s="11">
        <v>5063.1000000000004</v>
      </c>
      <c r="CA223" s="12"/>
      <c r="CB223" s="11">
        <v>4476.7</v>
      </c>
      <c r="CC223" s="11">
        <v>186.5</v>
      </c>
      <c r="CD223" s="14"/>
      <c r="CE223" s="13"/>
      <c r="CF223" s="13"/>
    </row>
    <row r="224" spans="1:84" ht="32.25" thickBot="1" x14ac:dyDescent="0.3">
      <c r="A224" s="17" t="s">
        <v>366</v>
      </c>
      <c r="B224" s="18" t="s">
        <v>367</v>
      </c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20"/>
      <c r="R224" s="19"/>
      <c r="S224" s="19"/>
      <c r="T224" s="21"/>
      <c r="U224" s="22">
        <v>8879.2000000000007</v>
      </c>
      <c r="V224" s="22"/>
      <c r="W224" s="22"/>
      <c r="X224" s="22">
        <v>10523.9</v>
      </c>
      <c r="Y224" s="22">
        <v>8692.6</v>
      </c>
      <c r="Z224" s="22">
        <v>538.6</v>
      </c>
      <c r="AA224" s="22">
        <v>140.30000000000001</v>
      </c>
      <c r="AB224" s="22"/>
      <c r="AC224" s="22"/>
      <c r="AD224" s="22"/>
      <c r="AE224" s="22"/>
      <c r="AF224" s="22">
        <v>10195.200000000001</v>
      </c>
      <c r="AG224" s="22"/>
      <c r="AH224" s="22">
        <v>1831.3</v>
      </c>
      <c r="AI224" s="22">
        <v>398.3</v>
      </c>
      <c r="AJ224" s="22"/>
      <c r="AK224" s="22"/>
      <c r="AL224" s="25">
        <f>AL225+AL227+AL229+AL231+AL233</f>
        <v>1265.5999999999999</v>
      </c>
      <c r="AM224" s="11"/>
      <c r="AN224" s="11">
        <v>10523.9</v>
      </c>
      <c r="AO224" s="11"/>
      <c r="AP224" s="11"/>
      <c r="AQ224" s="11">
        <v>6010.2</v>
      </c>
      <c r="AR224" s="11"/>
      <c r="AS224" s="11"/>
      <c r="AT224" s="11">
        <v>5769.7</v>
      </c>
      <c r="AU224" s="11">
        <v>5769.7</v>
      </c>
      <c r="AV224" s="11">
        <v>240.4</v>
      </c>
      <c r="AW224" s="11">
        <v>188.4</v>
      </c>
      <c r="AX224" s="11"/>
      <c r="AY224" s="11"/>
      <c r="AZ224" s="11"/>
      <c r="BA224" s="11"/>
      <c r="BB224" s="11">
        <v>-0.1</v>
      </c>
      <c r="BC224" s="12"/>
      <c r="BD224" s="11"/>
      <c r="BE224" s="11">
        <v>52</v>
      </c>
      <c r="BF224" s="13"/>
      <c r="BG224" s="14"/>
      <c r="BH224" s="11">
        <v>6010.1</v>
      </c>
      <c r="BI224" s="12"/>
      <c r="BJ224" s="11">
        <v>5769.7</v>
      </c>
      <c r="BK224" s="11">
        <v>240.4</v>
      </c>
      <c r="BL224" s="13"/>
      <c r="BM224" s="14"/>
      <c r="BN224" s="11">
        <v>4166.8</v>
      </c>
      <c r="BO224" s="12"/>
      <c r="BP224" s="11">
        <v>4000</v>
      </c>
      <c r="BQ224" s="11">
        <v>83.4</v>
      </c>
      <c r="BR224" s="13"/>
      <c r="BS224" s="14"/>
      <c r="BT224" s="11">
        <v>-0.2</v>
      </c>
      <c r="BU224" s="12"/>
      <c r="BV224" s="11"/>
      <c r="BW224" s="11">
        <v>83.2</v>
      </c>
      <c r="BX224" s="13"/>
      <c r="BY224" s="14"/>
      <c r="BZ224" s="11">
        <v>4166.6000000000004</v>
      </c>
      <c r="CA224" s="12"/>
      <c r="CB224" s="11">
        <v>4000</v>
      </c>
      <c r="CC224" s="11">
        <v>166.6</v>
      </c>
      <c r="CD224" s="14"/>
      <c r="CE224" s="13"/>
      <c r="CF224" s="13"/>
    </row>
    <row r="225" spans="1:84" ht="16.5" thickBot="1" x14ac:dyDescent="0.3">
      <c r="A225" s="17" t="s">
        <v>368</v>
      </c>
      <c r="B225" s="18" t="s">
        <v>369</v>
      </c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20"/>
      <c r="R225" s="19"/>
      <c r="S225" s="19"/>
      <c r="T225" s="21"/>
      <c r="U225" s="22">
        <v>1421.7</v>
      </c>
      <c r="V225" s="22"/>
      <c r="W225" s="22"/>
      <c r="X225" s="22">
        <v>1364.8</v>
      </c>
      <c r="Y225" s="22">
        <v>1364.8</v>
      </c>
      <c r="Z225" s="22">
        <v>156.9</v>
      </c>
      <c r="AA225" s="22">
        <v>56.9</v>
      </c>
      <c r="AB225" s="22"/>
      <c r="AC225" s="22"/>
      <c r="AD225" s="22"/>
      <c r="AE225" s="22"/>
      <c r="AF225" s="22">
        <v>690</v>
      </c>
      <c r="AG225" s="22"/>
      <c r="AH225" s="22"/>
      <c r="AI225" s="22">
        <v>100</v>
      </c>
      <c r="AJ225" s="22"/>
      <c r="AK225" s="22"/>
      <c r="AL225" s="25">
        <f>AL226</f>
        <v>0</v>
      </c>
      <c r="AM225" s="11"/>
      <c r="AN225" s="11">
        <v>1364.8</v>
      </c>
      <c r="AO225" s="11"/>
      <c r="AP225" s="11"/>
      <c r="AQ225" s="11">
        <v>2624.7</v>
      </c>
      <c r="AR225" s="11"/>
      <c r="AS225" s="11"/>
      <c r="AT225" s="11">
        <v>2519.6999999999998</v>
      </c>
      <c r="AU225" s="11">
        <v>2519.6999999999998</v>
      </c>
      <c r="AV225" s="11">
        <v>105</v>
      </c>
      <c r="AW225" s="11">
        <v>105</v>
      </c>
      <c r="AX225" s="11"/>
      <c r="AY225" s="11"/>
      <c r="AZ225" s="11"/>
      <c r="BA225" s="11"/>
      <c r="BB225" s="11"/>
      <c r="BC225" s="12"/>
      <c r="BD225" s="11"/>
      <c r="BE225" s="11"/>
      <c r="BF225" s="13"/>
      <c r="BG225" s="14"/>
      <c r="BH225" s="11">
        <v>2624.7</v>
      </c>
      <c r="BI225" s="12"/>
      <c r="BJ225" s="11">
        <v>2519.6999999999998</v>
      </c>
      <c r="BK225" s="11">
        <v>105</v>
      </c>
      <c r="BL225" s="13"/>
      <c r="BM225" s="14"/>
      <c r="BN225" s="11"/>
      <c r="BO225" s="12"/>
      <c r="BP225" s="11"/>
      <c r="BQ225" s="11"/>
      <c r="BR225" s="13"/>
      <c r="BS225" s="14"/>
      <c r="BT225" s="11"/>
      <c r="BU225" s="12"/>
      <c r="BV225" s="11"/>
      <c r="BW225" s="11"/>
      <c r="BX225" s="13"/>
      <c r="BY225" s="14"/>
      <c r="BZ225" s="11"/>
      <c r="CA225" s="12"/>
      <c r="CB225" s="11"/>
      <c r="CC225" s="11"/>
      <c r="CD225" s="14"/>
      <c r="CE225" s="13"/>
      <c r="CF225" s="13"/>
    </row>
    <row r="226" spans="1:84" ht="48" thickBot="1" x14ac:dyDescent="0.3">
      <c r="A226" s="17" t="s">
        <v>370</v>
      </c>
      <c r="B226" s="18" t="s">
        <v>369</v>
      </c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20" t="s">
        <v>52</v>
      </c>
      <c r="R226" s="19"/>
      <c r="S226" s="19"/>
      <c r="T226" s="21"/>
      <c r="U226" s="22">
        <v>1421.7</v>
      </c>
      <c r="V226" s="22"/>
      <c r="W226" s="22"/>
      <c r="X226" s="22">
        <v>1364.8</v>
      </c>
      <c r="Y226" s="22">
        <v>1364.8</v>
      </c>
      <c r="Z226" s="22">
        <v>156.9</v>
      </c>
      <c r="AA226" s="22">
        <v>56.9</v>
      </c>
      <c r="AB226" s="22"/>
      <c r="AC226" s="22"/>
      <c r="AD226" s="22"/>
      <c r="AE226" s="22"/>
      <c r="AF226" s="22">
        <v>690</v>
      </c>
      <c r="AG226" s="22"/>
      <c r="AH226" s="22"/>
      <c r="AI226" s="22">
        <v>100</v>
      </c>
      <c r="AJ226" s="22"/>
      <c r="AK226" s="22"/>
      <c r="AL226" s="25">
        <v>0</v>
      </c>
      <c r="AM226" s="11"/>
      <c r="AN226" s="11">
        <v>1364.8</v>
      </c>
      <c r="AO226" s="11"/>
      <c r="AP226" s="11"/>
      <c r="AQ226" s="11">
        <v>2624.7</v>
      </c>
      <c r="AR226" s="11"/>
      <c r="AS226" s="11"/>
      <c r="AT226" s="11">
        <v>2519.6999999999998</v>
      </c>
      <c r="AU226" s="11">
        <v>2519.6999999999998</v>
      </c>
      <c r="AV226" s="11">
        <v>105</v>
      </c>
      <c r="AW226" s="11">
        <v>105</v>
      </c>
      <c r="AX226" s="11"/>
      <c r="AY226" s="11"/>
      <c r="AZ226" s="11"/>
      <c r="BA226" s="11"/>
      <c r="BB226" s="11"/>
      <c r="BC226" s="12"/>
      <c r="BD226" s="11"/>
      <c r="BE226" s="11"/>
      <c r="BF226" s="13"/>
      <c r="BG226" s="14"/>
      <c r="BH226" s="11">
        <v>2624.7</v>
      </c>
      <c r="BI226" s="12"/>
      <c r="BJ226" s="11">
        <v>2519.6999999999998</v>
      </c>
      <c r="BK226" s="11">
        <v>105</v>
      </c>
      <c r="BL226" s="13"/>
      <c r="BM226" s="14"/>
      <c r="BN226" s="11"/>
      <c r="BO226" s="12"/>
      <c r="BP226" s="11"/>
      <c r="BQ226" s="11"/>
      <c r="BR226" s="13"/>
      <c r="BS226" s="14"/>
      <c r="BT226" s="11"/>
      <c r="BU226" s="12"/>
      <c r="BV226" s="11"/>
      <c r="BW226" s="11"/>
      <c r="BX226" s="13"/>
      <c r="BY226" s="14"/>
      <c r="BZ226" s="11"/>
      <c r="CA226" s="12"/>
      <c r="CB226" s="11"/>
      <c r="CC226" s="11"/>
      <c r="CD226" s="14"/>
      <c r="CE226" s="13"/>
      <c r="CF226" s="13"/>
    </row>
    <row r="227" spans="1:84" ht="16.5" thickBot="1" x14ac:dyDescent="0.3">
      <c r="A227" s="17" t="s">
        <v>371</v>
      </c>
      <c r="B227" s="18" t="s">
        <v>372</v>
      </c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20"/>
      <c r="R227" s="19"/>
      <c r="S227" s="19"/>
      <c r="T227" s="21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>
        <v>7421.9</v>
      </c>
      <c r="AG227" s="22"/>
      <c r="AH227" s="22"/>
      <c r="AI227" s="22"/>
      <c r="AJ227" s="22"/>
      <c r="AK227" s="22"/>
      <c r="AL227" s="25">
        <f>AL228</f>
        <v>0</v>
      </c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2"/>
      <c r="BD227" s="11"/>
      <c r="BE227" s="11"/>
      <c r="BF227" s="13"/>
      <c r="BG227" s="14"/>
      <c r="BH227" s="11"/>
      <c r="BI227" s="12"/>
      <c r="BJ227" s="11"/>
      <c r="BK227" s="11"/>
      <c r="BL227" s="13"/>
      <c r="BM227" s="14"/>
      <c r="BN227" s="11"/>
      <c r="BO227" s="12"/>
      <c r="BP227" s="11"/>
      <c r="BQ227" s="11"/>
      <c r="BR227" s="13"/>
      <c r="BS227" s="14"/>
      <c r="BT227" s="11"/>
      <c r="BU227" s="12"/>
      <c r="BV227" s="11"/>
      <c r="BW227" s="11"/>
      <c r="BX227" s="13"/>
      <c r="BY227" s="14"/>
      <c r="BZ227" s="11"/>
      <c r="CA227" s="12"/>
      <c r="CB227" s="11"/>
      <c r="CC227" s="11"/>
      <c r="CD227" s="14"/>
      <c r="CE227" s="13"/>
      <c r="CF227" s="13"/>
    </row>
    <row r="228" spans="1:84" ht="48" thickBot="1" x14ac:dyDescent="0.3">
      <c r="A228" s="17" t="s">
        <v>373</v>
      </c>
      <c r="B228" s="18" t="s">
        <v>372</v>
      </c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20" t="s">
        <v>52</v>
      </c>
      <c r="R228" s="19"/>
      <c r="S228" s="19"/>
      <c r="T228" s="21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>
        <v>7421.9</v>
      </c>
      <c r="AG228" s="22"/>
      <c r="AH228" s="22"/>
      <c r="AI228" s="22"/>
      <c r="AJ228" s="22"/>
      <c r="AK228" s="22"/>
      <c r="AL228" s="25">
        <v>0</v>
      </c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2"/>
      <c r="BD228" s="11"/>
      <c r="BE228" s="11"/>
      <c r="BF228" s="13"/>
      <c r="BG228" s="14"/>
      <c r="BH228" s="11"/>
      <c r="BI228" s="12"/>
      <c r="BJ228" s="11"/>
      <c r="BK228" s="11"/>
      <c r="BL228" s="13"/>
      <c r="BM228" s="14"/>
      <c r="BN228" s="11"/>
      <c r="BO228" s="12"/>
      <c r="BP228" s="11"/>
      <c r="BQ228" s="11"/>
      <c r="BR228" s="13"/>
      <c r="BS228" s="14"/>
      <c r="BT228" s="11"/>
      <c r="BU228" s="12"/>
      <c r="BV228" s="11"/>
      <c r="BW228" s="11"/>
      <c r="BX228" s="13"/>
      <c r="BY228" s="14"/>
      <c r="BZ228" s="11"/>
      <c r="CA228" s="12"/>
      <c r="CB228" s="11"/>
      <c r="CC228" s="11"/>
      <c r="CD228" s="14"/>
      <c r="CE228" s="13"/>
      <c r="CF228" s="13"/>
    </row>
    <row r="229" spans="1:84" ht="63.75" thickBot="1" x14ac:dyDescent="0.3">
      <c r="A229" s="17" t="s">
        <v>374</v>
      </c>
      <c r="B229" s="18" t="s">
        <v>375</v>
      </c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20"/>
      <c r="R229" s="19"/>
      <c r="S229" s="19"/>
      <c r="T229" s="21"/>
      <c r="U229" s="22">
        <v>1157.4000000000001</v>
      </c>
      <c r="V229" s="22"/>
      <c r="W229" s="22"/>
      <c r="X229" s="22">
        <v>1111.0999999999999</v>
      </c>
      <c r="Y229" s="22">
        <v>1111.0999999999999</v>
      </c>
      <c r="Z229" s="22">
        <v>46.3</v>
      </c>
      <c r="AA229" s="22"/>
      <c r="AB229" s="22"/>
      <c r="AC229" s="22"/>
      <c r="AD229" s="22"/>
      <c r="AE229" s="22"/>
      <c r="AF229" s="22"/>
      <c r="AG229" s="22"/>
      <c r="AH229" s="22"/>
      <c r="AI229" s="22">
        <v>46.3</v>
      </c>
      <c r="AJ229" s="22"/>
      <c r="AK229" s="22"/>
      <c r="AL229" s="25">
        <f>AL230</f>
        <v>0</v>
      </c>
      <c r="AM229" s="11"/>
      <c r="AN229" s="11">
        <v>1111.0999999999999</v>
      </c>
      <c r="AO229" s="11"/>
      <c r="AP229" s="11"/>
      <c r="AQ229" s="11">
        <v>1302.0999999999999</v>
      </c>
      <c r="AR229" s="11"/>
      <c r="AS229" s="11"/>
      <c r="AT229" s="11">
        <v>1250</v>
      </c>
      <c r="AU229" s="11">
        <v>1250</v>
      </c>
      <c r="AV229" s="11">
        <v>52.1</v>
      </c>
      <c r="AW229" s="11"/>
      <c r="AX229" s="11"/>
      <c r="AY229" s="11"/>
      <c r="AZ229" s="11"/>
      <c r="BA229" s="11"/>
      <c r="BB229" s="11"/>
      <c r="BC229" s="12"/>
      <c r="BD229" s="11"/>
      <c r="BE229" s="11">
        <v>52.1</v>
      </c>
      <c r="BF229" s="13"/>
      <c r="BG229" s="14"/>
      <c r="BH229" s="11">
        <v>1302.0999999999999</v>
      </c>
      <c r="BI229" s="12"/>
      <c r="BJ229" s="11">
        <v>1250</v>
      </c>
      <c r="BK229" s="11">
        <v>52.1</v>
      </c>
      <c r="BL229" s="13"/>
      <c r="BM229" s="14"/>
      <c r="BN229" s="11">
        <v>2083.4</v>
      </c>
      <c r="BO229" s="12"/>
      <c r="BP229" s="11">
        <v>2000</v>
      </c>
      <c r="BQ229" s="11"/>
      <c r="BR229" s="13"/>
      <c r="BS229" s="14"/>
      <c r="BT229" s="11">
        <v>-0.1</v>
      </c>
      <c r="BU229" s="12"/>
      <c r="BV229" s="11"/>
      <c r="BW229" s="11">
        <v>83.3</v>
      </c>
      <c r="BX229" s="13"/>
      <c r="BY229" s="14"/>
      <c r="BZ229" s="11">
        <v>2083.3000000000002</v>
      </c>
      <c r="CA229" s="12"/>
      <c r="CB229" s="11">
        <v>2000</v>
      </c>
      <c r="CC229" s="11">
        <v>83.3</v>
      </c>
      <c r="CD229" s="14"/>
      <c r="CE229" s="13"/>
      <c r="CF229" s="13"/>
    </row>
    <row r="230" spans="1:84" ht="79.5" thickBot="1" x14ac:dyDescent="0.3">
      <c r="A230" s="23" t="s">
        <v>376</v>
      </c>
      <c r="B230" s="18" t="s">
        <v>375</v>
      </c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20" t="s">
        <v>52</v>
      </c>
      <c r="R230" s="19"/>
      <c r="S230" s="19"/>
      <c r="T230" s="21"/>
      <c r="U230" s="22">
        <v>1157.4000000000001</v>
      </c>
      <c r="V230" s="22"/>
      <c r="W230" s="22"/>
      <c r="X230" s="22">
        <v>1111.0999999999999</v>
      </c>
      <c r="Y230" s="22">
        <v>1111.0999999999999</v>
      </c>
      <c r="Z230" s="22">
        <v>46.3</v>
      </c>
      <c r="AA230" s="22"/>
      <c r="AB230" s="22"/>
      <c r="AC230" s="22"/>
      <c r="AD230" s="22"/>
      <c r="AE230" s="22"/>
      <c r="AF230" s="22"/>
      <c r="AG230" s="22"/>
      <c r="AH230" s="22"/>
      <c r="AI230" s="22">
        <v>46.3</v>
      </c>
      <c r="AJ230" s="22"/>
      <c r="AK230" s="22"/>
      <c r="AL230" s="25">
        <v>0</v>
      </c>
      <c r="AM230" s="11"/>
      <c r="AN230" s="11">
        <v>1111.0999999999999</v>
      </c>
      <c r="AO230" s="11"/>
      <c r="AP230" s="11"/>
      <c r="AQ230" s="11">
        <v>1302.0999999999999</v>
      </c>
      <c r="AR230" s="11"/>
      <c r="AS230" s="11"/>
      <c r="AT230" s="11">
        <v>1250</v>
      </c>
      <c r="AU230" s="11">
        <v>1250</v>
      </c>
      <c r="AV230" s="11">
        <v>52.1</v>
      </c>
      <c r="AW230" s="11"/>
      <c r="AX230" s="11"/>
      <c r="AY230" s="11"/>
      <c r="AZ230" s="11"/>
      <c r="BA230" s="11"/>
      <c r="BB230" s="11"/>
      <c r="BC230" s="12"/>
      <c r="BD230" s="11"/>
      <c r="BE230" s="11">
        <v>52.1</v>
      </c>
      <c r="BF230" s="13"/>
      <c r="BG230" s="14"/>
      <c r="BH230" s="11">
        <v>1302.0999999999999</v>
      </c>
      <c r="BI230" s="12"/>
      <c r="BJ230" s="11">
        <v>1250</v>
      </c>
      <c r="BK230" s="11">
        <v>52.1</v>
      </c>
      <c r="BL230" s="13"/>
      <c r="BM230" s="14"/>
      <c r="BN230" s="11">
        <v>2083.4</v>
      </c>
      <c r="BO230" s="12"/>
      <c r="BP230" s="11">
        <v>2000</v>
      </c>
      <c r="BQ230" s="11"/>
      <c r="BR230" s="13"/>
      <c r="BS230" s="14"/>
      <c r="BT230" s="11">
        <v>-0.1</v>
      </c>
      <c r="BU230" s="12"/>
      <c r="BV230" s="11"/>
      <c r="BW230" s="11">
        <v>83.3</v>
      </c>
      <c r="BX230" s="13"/>
      <c r="BY230" s="14"/>
      <c r="BZ230" s="11">
        <v>2083.3000000000002</v>
      </c>
      <c r="CA230" s="12"/>
      <c r="CB230" s="11">
        <v>2000</v>
      </c>
      <c r="CC230" s="11">
        <v>83.3</v>
      </c>
      <c r="CD230" s="14"/>
      <c r="CE230" s="13"/>
      <c r="CF230" s="13"/>
    </row>
    <row r="231" spans="1:84" ht="32.25" thickBot="1" x14ac:dyDescent="0.3">
      <c r="A231" s="17" t="s">
        <v>377</v>
      </c>
      <c r="B231" s="18" t="s">
        <v>378</v>
      </c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20"/>
      <c r="R231" s="19"/>
      <c r="S231" s="19"/>
      <c r="T231" s="21"/>
      <c r="U231" s="22">
        <v>4216.7</v>
      </c>
      <c r="V231" s="22"/>
      <c r="W231" s="22"/>
      <c r="X231" s="22">
        <v>4048</v>
      </c>
      <c r="Y231" s="22">
        <v>4216.7</v>
      </c>
      <c r="Z231" s="22">
        <v>168.7</v>
      </c>
      <c r="AA231" s="22"/>
      <c r="AB231" s="22"/>
      <c r="AC231" s="22"/>
      <c r="AD231" s="22"/>
      <c r="AE231" s="22"/>
      <c r="AF231" s="22"/>
      <c r="AG231" s="22"/>
      <c r="AH231" s="22">
        <v>-168.7</v>
      </c>
      <c r="AI231" s="22">
        <v>168.7</v>
      </c>
      <c r="AJ231" s="22"/>
      <c r="AK231" s="22"/>
      <c r="AL231" s="25">
        <f>AL232</f>
        <v>1265.5999999999999</v>
      </c>
      <c r="AM231" s="11"/>
      <c r="AN231" s="11">
        <v>4048</v>
      </c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2"/>
      <c r="BD231" s="11"/>
      <c r="BE231" s="11"/>
      <c r="BF231" s="13"/>
      <c r="BG231" s="14"/>
      <c r="BH231" s="11"/>
      <c r="BI231" s="12"/>
      <c r="BJ231" s="11"/>
      <c r="BK231" s="11"/>
      <c r="BL231" s="13"/>
      <c r="BM231" s="14"/>
      <c r="BN231" s="11"/>
      <c r="BO231" s="12"/>
      <c r="BP231" s="11"/>
      <c r="BQ231" s="11"/>
      <c r="BR231" s="13"/>
      <c r="BS231" s="14"/>
      <c r="BT231" s="11"/>
      <c r="BU231" s="12"/>
      <c r="BV231" s="11"/>
      <c r="BW231" s="11"/>
      <c r="BX231" s="13"/>
      <c r="BY231" s="14"/>
      <c r="BZ231" s="11"/>
      <c r="CA231" s="12"/>
      <c r="CB231" s="11"/>
      <c r="CC231" s="11"/>
      <c r="CD231" s="14"/>
      <c r="CE231" s="13"/>
      <c r="CF231" s="13"/>
    </row>
    <row r="232" spans="1:84" ht="63.75" thickBot="1" x14ac:dyDescent="0.3">
      <c r="A232" s="17" t="s">
        <v>379</v>
      </c>
      <c r="B232" s="18" t="s">
        <v>378</v>
      </c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20" t="s">
        <v>52</v>
      </c>
      <c r="R232" s="19"/>
      <c r="S232" s="19"/>
      <c r="T232" s="21"/>
      <c r="U232" s="22">
        <v>4216.7</v>
      </c>
      <c r="V232" s="22"/>
      <c r="W232" s="22"/>
      <c r="X232" s="22">
        <v>4048</v>
      </c>
      <c r="Y232" s="22">
        <v>4216.7</v>
      </c>
      <c r="Z232" s="22">
        <v>168.7</v>
      </c>
      <c r="AA232" s="22"/>
      <c r="AB232" s="22"/>
      <c r="AC232" s="22"/>
      <c r="AD232" s="22"/>
      <c r="AE232" s="22"/>
      <c r="AF232" s="22"/>
      <c r="AG232" s="22"/>
      <c r="AH232" s="22">
        <v>-168.7</v>
      </c>
      <c r="AI232" s="22">
        <v>168.7</v>
      </c>
      <c r="AJ232" s="22"/>
      <c r="AK232" s="22"/>
      <c r="AL232" s="25">
        <v>1265.5999999999999</v>
      </c>
      <c r="AM232" s="11"/>
      <c r="AN232" s="11">
        <v>4048</v>
      </c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2"/>
      <c r="BD232" s="11"/>
      <c r="BE232" s="11"/>
      <c r="BF232" s="13"/>
      <c r="BG232" s="14"/>
      <c r="BH232" s="11"/>
      <c r="BI232" s="12"/>
      <c r="BJ232" s="11"/>
      <c r="BK232" s="11"/>
      <c r="BL232" s="13"/>
      <c r="BM232" s="14"/>
      <c r="BN232" s="11"/>
      <c r="BO232" s="12"/>
      <c r="BP232" s="11"/>
      <c r="BQ232" s="11"/>
      <c r="BR232" s="13"/>
      <c r="BS232" s="14"/>
      <c r="BT232" s="11"/>
      <c r="BU232" s="12"/>
      <c r="BV232" s="11"/>
      <c r="BW232" s="11"/>
      <c r="BX232" s="13"/>
      <c r="BY232" s="14"/>
      <c r="BZ232" s="11"/>
      <c r="CA232" s="12"/>
      <c r="CB232" s="11"/>
      <c r="CC232" s="11"/>
      <c r="CD232" s="14"/>
      <c r="CE232" s="13"/>
      <c r="CF232" s="13"/>
    </row>
    <row r="233" spans="1:84" ht="32.25" thickBot="1" x14ac:dyDescent="0.3">
      <c r="A233" s="17" t="s">
        <v>380</v>
      </c>
      <c r="B233" s="18" t="s">
        <v>381</v>
      </c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20"/>
      <c r="R233" s="19"/>
      <c r="S233" s="19"/>
      <c r="T233" s="21"/>
      <c r="U233" s="22">
        <v>2083.4</v>
      </c>
      <c r="V233" s="22"/>
      <c r="W233" s="22"/>
      <c r="X233" s="22">
        <v>4000</v>
      </c>
      <c r="Y233" s="22">
        <v>2000</v>
      </c>
      <c r="Z233" s="22">
        <v>166.7</v>
      </c>
      <c r="AA233" s="22">
        <v>83.4</v>
      </c>
      <c r="AB233" s="22"/>
      <c r="AC233" s="22"/>
      <c r="AD233" s="22"/>
      <c r="AE233" s="22"/>
      <c r="AF233" s="22">
        <v>2083.3000000000002</v>
      </c>
      <c r="AG233" s="22"/>
      <c r="AH233" s="22">
        <v>2000</v>
      </c>
      <c r="AI233" s="22">
        <v>83.3</v>
      </c>
      <c r="AJ233" s="22"/>
      <c r="AK233" s="22"/>
      <c r="AL233" s="25">
        <f>AL234</f>
        <v>0</v>
      </c>
      <c r="AM233" s="11"/>
      <c r="AN233" s="11">
        <v>4000</v>
      </c>
      <c r="AO233" s="11"/>
      <c r="AP233" s="11"/>
      <c r="AQ233" s="11">
        <v>2083.4</v>
      </c>
      <c r="AR233" s="11"/>
      <c r="AS233" s="11"/>
      <c r="AT233" s="11">
        <v>2000</v>
      </c>
      <c r="AU233" s="11">
        <v>2000</v>
      </c>
      <c r="AV233" s="11">
        <v>83.3</v>
      </c>
      <c r="AW233" s="11">
        <v>83.4</v>
      </c>
      <c r="AX233" s="11"/>
      <c r="AY233" s="11"/>
      <c r="AZ233" s="11"/>
      <c r="BA233" s="11"/>
      <c r="BB233" s="11">
        <v>-0.1</v>
      </c>
      <c r="BC233" s="12"/>
      <c r="BD233" s="11"/>
      <c r="BE233" s="11">
        <v>-0.1</v>
      </c>
      <c r="BF233" s="13"/>
      <c r="BG233" s="14"/>
      <c r="BH233" s="11">
        <v>2083.3000000000002</v>
      </c>
      <c r="BI233" s="12"/>
      <c r="BJ233" s="11">
        <v>2000</v>
      </c>
      <c r="BK233" s="11">
        <v>83.3</v>
      </c>
      <c r="BL233" s="13"/>
      <c r="BM233" s="14"/>
      <c r="BN233" s="11">
        <v>2083.4</v>
      </c>
      <c r="BO233" s="12"/>
      <c r="BP233" s="11">
        <v>2000</v>
      </c>
      <c r="BQ233" s="11">
        <v>83.4</v>
      </c>
      <c r="BR233" s="13"/>
      <c r="BS233" s="14"/>
      <c r="BT233" s="11">
        <v>-0.1</v>
      </c>
      <c r="BU233" s="12"/>
      <c r="BV233" s="11"/>
      <c r="BW233" s="11">
        <v>-0.1</v>
      </c>
      <c r="BX233" s="13"/>
      <c r="BY233" s="14"/>
      <c r="BZ233" s="11">
        <v>2083.3000000000002</v>
      </c>
      <c r="CA233" s="12"/>
      <c r="CB233" s="11">
        <v>2000</v>
      </c>
      <c r="CC233" s="11">
        <v>83.3</v>
      </c>
      <c r="CD233" s="14"/>
      <c r="CE233" s="13"/>
      <c r="CF233" s="13"/>
    </row>
    <row r="234" spans="1:84" ht="48" thickBot="1" x14ac:dyDescent="0.3">
      <c r="A234" s="17" t="s">
        <v>382</v>
      </c>
      <c r="B234" s="18" t="s">
        <v>381</v>
      </c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20" t="s">
        <v>52</v>
      </c>
      <c r="R234" s="19"/>
      <c r="S234" s="19"/>
      <c r="T234" s="21"/>
      <c r="U234" s="22">
        <v>2083.4</v>
      </c>
      <c r="V234" s="22"/>
      <c r="W234" s="22"/>
      <c r="X234" s="22">
        <v>4000</v>
      </c>
      <c r="Y234" s="22">
        <v>2000</v>
      </c>
      <c r="Z234" s="22">
        <v>166.7</v>
      </c>
      <c r="AA234" s="22">
        <v>83.4</v>
      </c>
      <c r="AB234" s="22"/>
      <c r="AC234" s="22"/>
      <c r="AD234" s="22"/>
      <c r="AE234" s="22"/>
      <c r="AF234" s="22">
        <v>2083.3000000000002</v>
      </c>
      <c r="AG234" s="22"/>
      <c r="AH234" s="22">
        <v>2000</v>
      </c>
      <c r="AI234" s="22">
        <v>83.3</v>
      </c>
      <c r="AJ234" s="22"/>
      <c r="AK234" s="22"/>
      <c r="AL234" s="25">
        <v>0</v>
      </c>
      <c r="AM234" s="11"/>
      <c r="AN234" s="11">
        <v>4000</v>
      </c>
      <c r="AO234" s="11"/>
      <c r="AP234" s="11"/>
      <c r="AQ234" s="11">
        <v>2083.4</v>
      </c>
      <c r="AR234" s="11"/>
      <c r="AS234" s="11"/>
      <c r="AT234" s="11">
        <v>2000</v>
      </c>
      <c r="AU234" s="11">
        <v>2000</v>
      </c>
      <c r="AV234" s="11">
        <v>83.3</v>
      </c>
      <c r="AW234" s="11">
        <v>83.4</v>
      </c>
      <c r="AX234" s="11"/>
      <c r="AY234" s="11"/>
      <c r="AZ234" s="11"/>
      <c r="BA234" s="11"/>
      <c r="BB234" s="11">
        <v>-0.1</v>
      </c>
      <c r="BC234" s="12"/>
      <c r="BD234" s="11"/>
      <c r="BE234" s="11">
        <v>-0.1</v>
      </c>
      <c r="BF234" s="13"/>
      <c r="BG234" s="14"/>
      <c r="BH234" s="11">
        <v>2083.3000000000002</v>
      </c>
      <c r="BI234" s="12"/>
      <c r="BJ234" s="11">
        <v>2000</v>
      </c>
      <c r="BK234" s="11">
        <v>83.3</v>
      </c>
      <c r="BL234" s="13"/>
      <c r="BM234" s="14"/>
      <c r="BN234" s="11">
        <v>2083.4</v>
      </c>
      <c r="BO234" s="12"/>
      <c r="BP234" s="11">
        <v>2000</v>
      </c>
      <c r="BQ234" s="11">
        <v>83.4</v>
      </c>
      <c r="BR234" s="13"/>
      <c r="BS234" s="14"/>
      <c r="BT234" s="11">
        <v>-0.1</v>
      </c>
      <c r="BU234" s="12"/>
      <c r="BV234" s="11"/>
      <c r="BW234" s="11">
        <v>-0.1</v>
      </c>
      <c r="BX234" s="13"/>
      <c r="BY234" s="14"/>
      <c r="BZ234" s="11">
        <v>2083.3000000000002</v>
      </c>
      <c r="CA234" s="12"/>
      <c r="CB234" s="11">
        <v>2000</v>
      </c>
      <c r="CC234" s="11">
        <v>83.3</v>
      </c>
      <c r="CD234" s="14"/>
      <c r="CE234" s="13"/>
      <c r="CF234" s="13"/>
    </row>
    <row r="235" spans="1:84" ht="32.25" thickBot="1" x14ac:dyDescent="0.3">
      <c r="A235" s="17" t="s">
        <v>383</v>
      </c>
      <c r="B235" s="18" t="s">
        <v>384</v>
      </c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20"/>
      <c r="R235" s="19"/>
      <c r="S235" s="19"/>
      <c r="T235" s="21"/>
      <c r="U235" s="22">
        <v>1489.2</v>
      </c>
      <c r="V235" s="22"/>
      <c r="W235" s="22"/>
      <c r="X235" s="22">
        <v>1141.5999999999999</v>
      </c>
      <c r="Y235" s="22">
        <v>1141.5999999999999</v>
      </c>
      <c r="Z235" s="22">
        <v>47.6</v>
      </c>
      <c r="AA235" s="22">
        <v>47.6</v>
      </c>
      <c r="AB235" s="22"/>
      <c r="AC235" s="22"/>
      <c r="AD235" s="22"/>
      <c r="AE235" s="22"/>
      <c r="AF235" s="22">
        <v>400</v>
      </c>
      <c r="AG235" s="22"/>
      <c r="AH235" s="22"/>
      <c r="AI235" s="22"/>
      <c r="AJ235" s="22"/>
      <c r="AK235" s="22"/>
      <c r="AL235" s="25">
        <f>AL236+AL238</f>
        <v>0</v>
      </c>
      <c r="AM235" s="11"/>
      <c r="AN235" s="11">
        <v>1141.5999999999999</v>
      </c>
      <c r="AO235" s="11"/>
      <c r="AP235" s="11"/>
      <c r="AQ235" s="11">
        <v>900.6</v>
      </c>
      <c r="AR235" s="11"/>
      <c r="AS235" s="11"/>
      <c r="AT235" s="11">
        <v>479.8</v>
      </c>
      <c r="AU235" s="11">
        <v>479.7</v>
      </c>
      <c r="AV235" s="11">
        <v>20</v>
      </c>
      <c r="AW235" s="11">
        <v>20.9</v>
      </c>
      <c r="AX235" s="11"/>
      <c r="AY235" s="11"/>
      <c r="AZ235" s="11"/>
      <c r="BA235" s="11"/>
      <c r="BB235" s="11">
        <v>-0.9</v>
      </c>
      <c r="BC235" s="12"/>
      <c r="BD235" s="11"/>
      <c r="BE235" s="11">
        <v>-0.9</v>
      </c>
      <c r="BF235" s="13"/>
      <c r="BG235" s="14"/>
      <c r="BH235" s="11">
        <v>899.7</v>
      </c>
      <c r="BI235" s="12"/>
      <c r="BJ235" s="11">
        <v>479.8</v>
      </c>
      <c r="BK235" s="11">
        <v>20</v>
      </c>
      <c r="BL235" s="13"/>
      <c r="BM235" s="14"/>
      <c r="BN235" s="11">
        <v>896.6</v>
      </c>
      <c r="BO235" s="12"/>
      <c r="BP235" s="11">
        <v>476.7</v>
      </c>
      <c r="BQ235" s="11">
        <v>19.899999999999999</v>
      </c>
      <c r="BR235" s="13"/>
      <c r="BS235" s="14"/>
      <c r="BT235" s="11"/>
      <c r="BU235" s="12"/>
      <c r="BV235" s="11"/>
      <c r="BW235" s="11"/>
      <c r="BX235" s="13"/>
      <c r="BY235" s="14"/>
      <c r="BZ235" s="11">
        <v>896.5</v>
      </c>
      <c r="CA235" s="12"/>
      <c r="CB235" s="11">
        <v>476.7</v>
      </c>
      <c r="CC235" s="11">
        <v>19.899999999999999</v>
      </c>
      <c r="CD235" s="14"/>
      <c r="CE235" s="13"/>
      <c r="CF235" s="13"/>
    </row>
    <row r="236" spans="1:84" ht="16.5" thickBot="1" x14ac:dyDescent="0.3">
      <c r="A236" s="17" t="s">
        <v>385</v>
      </c>
      <c r="B236" s="18" t="s">
        <v>386</v>
      </c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20"/>
      <c r="R236" s="19"/>
      <c r="S236" s="19"/>
      <c r="T236" s="21"/>
      <c r="U236" s="22">
        <v>300</v>
      </c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>
        <v>400</v>
      </c>
      <c r="AG236" s="22"/>
      <c r="AH236" s="22"/>
      <c r="AI236" s="22"/>
      <c r="AJ236" s="22"/>
      <c r="AK236" s="22"/>
      <c r="AL236" s="25">
        <f>AL237</f>
        <v>0</v>
      </c>
      <c r="AM236" s="11"/>
      <c r="AN236" s="11"/>
      <c r="AO236" s="11"/>
      <c r="AP236" s="11"/>
      <c r="AQ236" s="11">
        <v>400</v>
      </c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2"/>
      <c r="BD236" s="11"/>
      <c r="BE236" s="11"/>
      <c r="BF236" s="13"/>
      <c r="BG236" s="14"/>
      <c r="BH236" s="11">
        <v>400</v>
      </c>
      <c r="BI236" s="12"/>
      <c r="BJ236" s="11"/>
      <c r="BK236" s="11"/>
      <c r="BL236" s="13"/>
      <c r="BM236" s="14"/>
      <c r="BN236" s="11">
        <v>400</v>
      </c>
      <c r="BO236" s="12"/>
      <c r="BP236" s="11"/>
      <c r="BQ236" s="11"/>
      <c r="BR236" s="13"/>
      <c r="BS236" s="14"/>
      <c r="BT236" s="11"/>
      <c r="BU236" s="12"/>
      <c r="BV236" s="11"/>
      <c r="BW236" s="11"/>
      <c r="BX236" s="13"/>
      <c r="BY236" s="14"/>
      <c r="BZ236" s="11">
        <v>400</v>
      </c>
      <c r="CA236" s="12"/>
      <c r="CB236" s="11"/>
      <c r="CC236" s="11"/>
      <c r="CD236" s="14"/>
      <c r="CE236" s="13"/>
      <c r="CF236" s="13"/>
    </row>
    <row r="237" spans="1:84" ht="48" thickBot="1" x14ac:dyDescent="0.3">
      <c r="A237" s="17" t="s">
        <v>387</v>
      </c>
      <c r="B237" s="18" t="s">
        <v>386</v>
      </c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20" t="s">
        <v>52</v>
      </c>
      <c r="R237" s="19"/>
      <c r="S237" s="19"/>
      <c r="T237" s="21"/>
      <c r="U237" s="22">
        <v>300</v>
      </c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>
        <v>400</v>
      </c>
      <c r="AG237" s="22"/>
      <c r="AH237" s="22"/>
      <c r="AI237" s="22"/>
      <c r="AJ237" s="22"/>
      <c r="AK237" s="22"/>
      <c r="AL237" s="25">
        <v>0</v>
      </c>
      <c r="AM237" s="11"/>
      <c r="AN237" s="11"/>
      <c r="AO237" s="11"/>
      <c r="AP237" s="11"/>
      <c r="AQ237" s="11">
        <v>400</v>
      </c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2"/>
      <c r="BD237" s="11"/>
      <c r="BE237" s="11"/>
      <c r="BF237" s="13"/>
      <c r="BG237" s="14"/>
      <c r="BH237" s="11">
        <v>400</v>
      </c>
      <c r="BI237" s="12"/>
      <c r="BJ237" s="11"/>
      <c r="BK237" s="11"/>
      <c r="BL237" s="13"/>
      <c r="BM237" s="14"/>
      <c r="BN237" s="11">
        <v>400</v>
      </c>
      <c r="BO237" s="12"/>
      <c r="BP237" s="11"/>
      <c r="BQ237" s="11"/>
      <c r="BR237" s="13"/>
      <c r="BS237" s="14"/>
      <c r="BT237" s="11"/>
      <c r="BU237" s="12"/>
      <c r="BV237" s="11"/>
      <c r="BW237" s="11"/>
      <c r="BX237" s="13"/>
      <c r="BY237" s="14"/>
      <c r="BZ237" s="11">
        <v>400</v>
      </c>
      <c r="CA237" s="12"/>
      <c r="CB237" s="11"/>
      <c r="CC237" s="11"/>
      <c r="CD237" s="14"/>
      <c r="CE237" s="13"/>
      <c r="CF237" s="13"/>
    </row>
    <row r="238" spans="1:84" ht="32.25" thickBot="1" x14ac:dyDescent="0.3">
      <c r="A238" s="17" t="s">
        <v>388</v>
      </c>
      <c r="B238" s="18" t="s">
        <v>389</v>
      </c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20"/>
      <c r="R238" s="19"/>
      <c r="S238" s="19"/>
      <c r="T238" s="21"/>
      <c r="U238" s="22">
        <v>1189.2</v>
      </c>
      <c r="V238" s="22"/>
      <c r="W238" s="22"/>
      <c r="X238" s="22">
        <v>1141.5999999999999</v>
      </c>
      <c r="Y238" s="22">
        <v>1141.5999999999999</v>
      </c>
      <c r="Z238" s="22">
        <v>47.6</v>
      </c>
      <c r="AA238" s="22">
        <v>47.6</v>
      </c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5">
        <f>AL239</f>
        <v>0</v>
      </c>
      <c r="AM238" s="11"/>
      <c r="AN238" s="11">
        <v>1141.5999999999999</v>
      </c>
      <c r="AO238" s="11"/>
      <c r="AP238" s="11"/>
      <c r="AQ238" s="11">
        <v>500.6</v>
      </c>
      <c r="AR238" s="11"/>
      <c r="AS238" s="11"/>
      <c r="AT238" s="11">
        <v>479.8</v>
      </c>
      <c r="AU238" s="11">
        <v>479.7</v>
      </c>
      <c r="AV238" s="11">
        <v>20</v>
      </c>
      <c r="AW238" s="11">
        <v>20.9</v>
      </c>
      <c r="AX238" s="11"/>
      <c r="AY238" s="11"/>
      <c r="AZ238" s="11"/>
      <c r="BA238" s="11"/>
      <c r="BB238" s="11">
        <v>-0.9</v>
      </c>
      <c r="BC238" s="12"/>
      <c r="BD238" s="11"/>
      <c r="BE238" s="11">
        <v>-0.9</v>
      </c>
      <c r="BF238" s="13"/>
      <c r="BG238" s="14"/>
      <c r="BH238" s="11">
        <v>499.7</v>
      </c>
      <c r="BI238" s="12"/>
      <c r="BJ238" s="11">
        <v>479.8</v>
      </c>
      <c r="BK238" s="11">
        <v>20</v>
      </c>
      <c r="BL238" s="13"/>
      <c r="BM238" s="14"/>
      <c r="BN238" s="11">
        <v>496.6</v>
      </c>
      <c r="BO238" s="12"/>
      <c r="BP238" s="11">
        <v>476.7</v>
      </c>
      <c r="BQ238" s="11">
        <v>19.899999999999999</v>
      </c>
      <c r="BR238" s="13"/>
      <c r="BS238" s="14"/>
      <c r="BT238" s="11"/>
      <c r="BU238" s="12"/>
      <c r="BV238" s="11"/>
      <c r="BW238" s="11"/>
      <c r="BX238" s="13"/>
      <c r="BY238" s="14"/>
      <c r="BZ238" s="11">
        <v>496.5</v>
      </c>
      <c r="CA238" s="12"/>
      <c r="CB238" s="11">
        <v>476.7</v>
      </c>
      <c r="CC238" s="11">
        <v>19.899999999999999</v>
      </c>
      <c r="CD238" s="14"/>
      <c r="CE238" s="13"/>
      <c r="CF238" s="13"/>
    </row>
    <row r="239" spans="1:84" ht="63.75" thickBot="1" x14ac:dyDescent="0.3">
      <c r="A239" s="17" t="s">
        <v>390</v>
      </c>
      <c r="B239" s="18" t="s">
        <v>389</v>
      </c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20" t="s">
        <v>52</v>
      </c>
      <c r="R239" s="19"/>
      <c r="S239" s="19"/>
      <c r="T239" s="21"/>
      <c r="U239" s="22">
        <v>1189.2</v>
      </c>
      <c r="V239" s="22"/>
      <c r="W239" s="22"/>
      <c r="X239" s="22">
        <v>1141.5999999999999</v>
      </c>
      <c r="Y239" s="22">
        <v>1141.5999999999999</v>
      </c>
      <c r="Z239" s="22">
        <v>47.6</v>
      </c>
      <c r="AA239" s="22">
        <v>47.6</v>
      </c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5">
        <v>0</v>
      </c>
      <c r="AM239" s="11"/>
      <c r="AN239" s="11">
        <v>1141.5999999999999</v>
      </c>
      <c r="AO239" s="11"/>
      <c r="AP239" s="11"/>
      <c r="AQ239" s="11">
        <v>500.6</v>
      </c>
      <c r="AR239" s="11"/>
      <c r="AS239" s="11"/>
      <c r="AT239" s="11">
        <v>479.8</v>
      </c>
      <c r="AU239" s="11">
        <v>479.7</v>
      </c>
      <c r="AV239" s="11">
        <v>20</v>
      </c>
      <c r="AW239" s="11">
        <v>20.9</v>
      </c>
      <c r="AX239" s="11"/>
      <c r="AY239" s="11"/>
      <c r="AZ239" s="11"/>
      <c r="BA239" s="11"/>
      <c r="BB239" s="11">
        <v>-0.9</v>
      </c>
      <c r="BC239" s="12"/>
      <c r="BD239" s="11"/>
      <c r="BE239" s="11">
        <v>-0.9</v>
      </c>
      <c r="BF239" s="13"/>
      <c r="BG239" s="14"/>
      <c r="BH239" s="11">
        <v>499.7</v>
      </c>
      <c r="BI239" s="12"/>
      <c r="BJ239" s="11">
        <v>479.8</v>
      </c>
      <c r="BK239" s="11">
        <v>20</v>
      </c>
      <c r="BL239" s="13"/>
      <c r="BM239" s="14"/>
      <c r="BN239" s="11">
        <v>496.6</v>
      </c>
      <c r="BO239" s="12"/>
      <c r="BP239" s="11">
        <v>476.7</v>
      </c>
      <c r="BQ239" s="11">
        <v>19.899999999999999</v>
      </c>
      <c r="BR239" s="13"/>
      <c r="BS239" s="14"/>
      <c r="BT239" s="11"/>
      <c r="BU239" s="12"/>
      <c r="BV239" s="11"/>
      <c r="BW239" s="11"/>
      <c r="BX239" s="13"/>
      <c r="BY239" s="14"/>
      <c r="BZ239" s="11">
        <v>496.5</v>
      </c>
      <c r="CA239" s="12"/>
      <c r="CB239" s="11">
        <v>476.7</v>
      </c>
      <c r="CC239" s="11">
        <v>19.899999999999999</v>
      </c>
      <c r="CD239" s="14"/>
      <c r="CE239" s="13"/>
      <c r="CF239" s="13"/>
    </row>
    <row r="240" spans="1:84" ht="16.5" thickBot="1" x14ac:dyDescent="0.3">
      <c r="A240" s="17" t="s">
        <v>45</v>
      </c>
      <c r="B240" s="18" t="s">
        <v>391</v>
      </c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20"/>
      <c r="R240" s="19"/>
      <c r="S240" s="19"/>
      <c r="T240" s="21"/>
      <c r="U240" s="22">
        <v>628684.9</v>
      </c>
      <c r="V240" s="22"/>
      <c r="W240" s="22">
        <v>9946.5</v>
      </c>
      <c r="X240" s="22">
        <v>1999.5</v>
      </c>
      <c r="Y240" s="22">
        <v>1999.5</v>
      </c>
      <c r="Z240" s="22">
        <v>83.3</v>
      </c>
      <c r="AA240" s="22">
        <v>83.4</v>
      </c>
      <c r="AB240" s="22"/>
      <c r="AC240" s="22"/>
      <c r="AD240" s="22"/>
      <c r="AE240" s="22"/>
      <c r="AF240" s="22">
        <v>31762</v>
      </c>
      <c r="AG240" s="22">
        <v>-9946.5</v>
      </c>
      <c r="AH240" s="22"/>
      <c r="AI240" s="22">
        <v>-0.1</v>
      </c>
      <c r="AJ240" s="22"/>
      <c r="AK240" s="22"/>
      <c r="AL240" s="25">
        <f>AL241+AL250+AL261+AL274+AL277+AL285+AL296</f>
        <v>170798.59999999998</v>
      </c>
      <c r="AM240" s="11"/>
      <c r="AN240" s="11">
        <v>1999.5</v>
      </c>
      <c r="AO240" s="11"/>
      <c r="AP240" s="11"/>
      <c r="AQ240" s="11">
        <v>655165.5</v>
      </c>
      <c r="AR240" s="11"/>
      <c r="AS240" s="11">
        <v>9348.6</v>
      </c>
      <c r="AT240" s="11">
        <v>1999.5</v>
      </c>
      <c r="AU240" s="11">
        <v>1999.5</v>
      </c>
      <c r="AV240" s="11">
        <v>83.3</v>
      </c>
      <c r="AW240" s="11">
        <v>83.4</v>
      </c>
      <c r="AX240" s="11"/>
      <c r="AY240" s="11"/>
      <c r="AZ240" s="11"/>
      <c r="BA240" s="11"/>
      <c r="BB240" s="11">
        <v>-0.3</v>
      </c>
      <c r="BC240" s="12">
        <v>-9348.6</v>
      </c>
      <c r="BD240" s="11"/>
      <c r="BE240" s="11">
        <v>-0.1</v>
      </c>
      <c r="BF240" s="13"/>
      <c r="BG240" s="14"/>
      <c r="BH240" s="11">
        <v>655165.30000000005</v>
      </c>
      <c r="BI240" s="12"/>
      <c r="BJ240" s="11">
        <v>1999.5</v>
      </c>
      <c r="BK240" s="11">
        <v>83.3</v>
      </c>
      <c r="BL240" s="13"/>
      <c r="BM240" s="14"/>
      <c r="BN240" s="11">
        <v>683040.1</v>
      </c>
      <c r="BO240" s="12">
        <v>9114.5</v>
      </c>
      <c r="BP240" s="11">
        <v>1999.5</v>
      </c>
      <c r="BQ240" s="11">
        <v>83.4</v>
      </c>
      <c r="BR240" s="13"/>
      <c r="BS240" s="14"/>
      <c r="BT240" s="11">
        <v>-0.2</v>
      </c>
      <c r="BU240" s="12">
        <v>-9114.5</v>
      </c>
      <c r="BV240" s="11"/>
      <c r="BW240" s="11">
        <v>-0.1</v>
      </c>
      <c r="BX240" s="13"/>
      <c r="BY240" s="14"/>
      <c r="BZ240" s="11">
        <v>683040</v>
      </c>
      <c r="CA240" s="12"/>
      <c r="CB240" s="11">
        <v>1999.5</v>
      </c>
      <c r="CC240" s="11">
        <v>83.3</v>
      </c>
      <c r="CD240" s="14"/>
      <c r="CE240" s="13"/>
      <c r="CF240" s="13"/>
    </row>
    <row r="241" spans="1:84" ht="32.25" thickBot="1" x14ac:dyDescent="0.3">
      <c r="A241" s="17" t="s">
        <v>392</v>
      </c>
      <c r="B241" s="18" t="s">
        <v>393</v>
      </c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20"/>
      <c r="R241" s="19"/>
      <c r="S241" s="19"/>
      <c r="T241" s="21"/>
      <c r="U241" s="22">
        <v>144217.20000000001</v>
      </c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>
        <v>17150.400000000001</v>
      </c>
      <c r="AG241" s="22"/>
      <c r="AH241" s="22"/>
      <c r="AI241" s="22"/>
      <c r="AJ241" s="22"/>
      <c r="AK241" s="22"/>
      <c r="AL241" s="25">
        <f>AL242+AL244+AL246+AL248</f>
        <v>43594.2</v>
      </c>
      <c r="AM241" s="11"/>
      <c r="AN241" s="11"/>
      <c r="AO241" s="11"/>
      <c r="AP241" s="11"/>
      <c r="AQ241" s="11">
        <v>144184.9</v>
      </c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>
        <v>-0.1</v>
      </c>
      <c r="BC241" s="12"/>
      <c r="BD241" s="11"/>
      <c r="BE241" s="11"/>
      <c r="BF241" s="13"/>
      <c r="BG241" s="14"/>
      <c r="BH241" s="11">
        <v>144184.79999999999</v>
      </c>
      <c r="BI241" s="12"/>
      <c r="BJ241" s="11"/>
      <c r="BK241" s="11"/>
      <c r="BL241" s="13"/>
      <c r="BM241" s="14"/>
      <c r="BN241" s="11">
        <v>145244.1</v>
      </c>
      <c r="BO241" s="12"/>
      <c r="BP241" s="11"/>
      <c r="BQ241" s="11"/>
      <c r="BR241" s="13"/>
      <c r="BS241" s="14"/>
      <c r="BT241" s="11"/>
      <c r="BU241" s="12"/>
      <c r="BV241" s="11"/>
      <c r="BW241" s="11"/>
      <c r="BX241" s="13"/>
      <c r="BY241" s="14"/>
      <c r="BZ241" s="11">
        <v>145244.1</v>
      </c>
      <c r="CA241" s="12"/>
      <c r="CB241" s="11"/>
      <c r="CC241" s="11"/>
      <c r="CD241" s="14"/>
      <c r="CE241" s="13"/>
      <c r="CF241" s="13"/>
    </row>
    <row r="242" spans="1:84" ht="32.25" thickBot="1" x14ac:dyDescent="0.3">
      <c r="A242" s="17" t="s">
        <v>394</v>
      </c>
      <c r="B242" s="18" t="s">
        <v>395</v>
      </c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20"/>
      <c r="R242" s="19"/>
      <c r="S242" s="19"/>
      <c r="T242" s="21"/>
      <c r="U242" s="22">
        <v>81840.7</v>
      </c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>
        <v>15007.7</v>
      </c>
      <c r="AG242" s="22"/>
      <c r="AH242" s="22"/>
      <c r="AI242" s="22"/>
      <c r="AJ242" s="22"/>
      <c r="AK242" s="22"/>
      <c r="AL242" s="25">
        <f>AL243</f>
        <v>26903.3</v>
      </c>
      <c r="AM242" s="11"/>
      <c r="AN242" s="11"/>
      <c r="AO242" s="11"/>
      <c r="AP242" s="11"/>
      <c r="AQ242" s="11">
        <v>82132.899999999994</v>
      </c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2"/>
      <c r="BD242" s="11"/>
      <c r="BE242" s="11"/>
      <c r="BF242" s="13"/>
      <c r="BG242" s="14"/>
      <c r="BH242" s="11">
        <v>82132.899999999994</v>
      </c>
      <c r="BI242" s="12"/>
      <c r="BJ242" s="11"/>
      <c r="BK242" s="11"/>
      <c r="BL242" s="13"/>
      <c r="BM242" s="14"/>
      <c r="BN242" s="11">
        <v>82857.899999999994</v>
      </c>
      <c r="BO242" s="12"/>
      <c r="BP242" s="11"/>
      <c r="BQ242" s="11"/>
      <c r="BR242" s="13"/>
      <c r="BS242" s="14"/>
      <c r="BT242" s="11"/>
      <c r="BU242" s="12"/>
      <c r="BV242" s="11"/>
      <c r="BW242" s="11"/>
      <c r="BX242" s="13"/>
      <c r="BY242" s="14"/>
      <c r="BZ242" s="11">
        <v>82857.899999999994</v>
      </c>
      <c r="CA242" s="12"/>
      <c r="CB242" s="11"/>
      <c r="CC242" s="11"/>
      <c r="CD242" s="14"/>
      <c r="CE242" s="13"/>
      <c r="CF242" s="13"/>
    </row>
    <row r="243" spans="1:84" ht="63.75" thickBot="1" x14ac:dyDescent="0.3">
      <c r="A243" s="17" t="s">
        <v>396</v>
      </c>
      <c r="B243" s="18" t="s">
        <v>395</v>
      </c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20" t="s">
        <v>52</v>
      </c>
      <c r="R243" s="19"/>
      <c r="S243" s="19"/>
      <c r="T243" s="21"/>
      <c r="U243" s="22">
        <v>81840.7</v>
      </c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>
        <v>15007.7</v>
      </c>
      <c r="AG243" s="22"/>
      <c r="AH243" s="22"/>
      <c r="AI243" s="22"/>
      <c r="AJ243" s="22"/>
      <c r="AK243" s="22"/>
      <c r="AL243" s="25">
        <v>26903.3</v>
      </c>
      <c r="AM243" s="11"/>
      <c r="AN243" s="11"/>
      <c r="AO243" s="11"/>
      <c r="AP243" s="11"/>
      <c r="AQ243" s="11">
        <v>82132.899999999994</v>
      </c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2"/>
      <c r="BD243" s="11"/>
      <c r="BE243" s="11"/>
      <c r="BF243" s="13"/>
      <c r="BG243" s="14"/>
      <c r="BH243" s="11">
        <v>82132.899999999994</v>
      </c>
      <c r="BI243" s="12"/>
      <c r="BJ243" s="11"/>
      <c r="BK243" s="11"/>
      <c r="BL243" s="13"/>
      <c r="BM243" s="14"/>
      <c r="BN243" s="11">
        <v>82857.899999999994</v>
      </c>
      <c r="BO243" s="12"/>
      <c r="BP243" s="11"/>
      <c r="BQ243" s="11"/>
      <c r="BR243" s="13"/>
      <c r="BS243" s="14"/>
      <c r="BT243" s="11"/>
      <c r="BU243" s="12"/>
      <c r="BV243" s="11"/>
      <c r="BW243" s="11"/>
      <c r="BX243" s="13"/>
      <c r="BY243" s="14"/>
      <c r="BZ243" s="11">
        <v>82857.899999999994</v>
      </c>
      <c r="CA243" s="12"/>
      <c r="CB243" s="11"/>
      <c r="CC243" s="11"/>
      <c r="CD243" s="14"/>
      <c r="CE243" s="13"/>
      <c r="CF243" s="13"/>
    </row>
    <row r="244" spans="1:84" ht="32.25" thickBot="1" x14ac:dyDescent="0.3">
      <c r="A244" s="17" t="s">
        <v>397</v>
      </c>
      <c r="B244" s="18" t="s">
        <v>398</v>
      </c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20"/>
      <c r="R244" s="19"/>
      <c r="S244" s="19"/>
      <c r="T244" s="21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>
        <v>2142.6999999999998</v>
      </c>
      <c r="AG244" s="22"/>
      <c r="AH244" s="22"/>
      <c r="AI244" s="22"/>
      <c r="AJ244" s="22"/>
      <c r="AK244" s="22"/>
      <c r="AL244" s="25">
        <f>AL245</f>
        <v>1064.8</v>
      </c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2"/>
      <c r="BD244" s="11"/>
      <c r="BE244" s="11"/>
      <c r="BF244" s="13"/>
      <c r="BG244" s="14"/>
      <c r="BH244" s="11"/>
      <c r="BI244" s="12"/>
      <c r="BJ244" s="11"/>
      <c r="BK244" s="11"/>
      <c r="BL244" s="13"/>
      <c r="BM244" s="14"/>
      <c r="BN244" s="11"/>
      <c r="BO244" s="12"/>
      <c r="BP244" s="11"/>
      <c r="BQ244" s="11"/>
      <c r="BR244" s="13"/>
      <c r="BS244" s="14"/>
      <c r="BT244" s="11"/>
      <c r="BU244" s="12"/>
      <c r="BV244" s="11"/>
      <c r="BW244" s="11"/>
      <c r="BX244" s="13"/>
      <c r="BY244" s="14"/>
      <c r="BZ244" s="11"/>
      <c r="CA244" s="12"/>
      <c r="CB244" s="11"/>
      <c r="CC244" s="11"/>
      <c r="CD244" s="14"/>
      <c r="CE244" s="13"/>
      <c r="CF244" s="13"/>
    </row>
    <row r="245" spans="1:84" ht="48" thickBot="1" x14ac:dyDescent="0.3">
      <c r="A245" s="17" t="s">
        <v>399</v>
      </c>
      <c r="B245" s="18" t="s">
        <v>398</v>
      </c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20" t="s">
        <v>52</v>
      </c>
      <c r="R245" s="19"/>
      <c r="S245" s="19"/>
      <c r="T245" s="21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>
        <v>2142.6999999999998</v>
      </c>
      <c r="AG245" s="22"/>
      <c r="AH245" s="22"/>
      <c r="AI245" s="22"/>
      <c r="AJ245" s="22"/>
      <c r="AK245" s="22"/>
      <c r="AL245" s="25">
        <v>1064.8</v>
      </c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2"/>
      <c r="BD245" s="11"/>
      <c r="BE245" s="11"/>
      <c r="BF245" s="13"/>
      <c r="BG245" s="14"/>
      <c r="BH245" s="11"/>
      <c r="BI245" s="12"/>
      <c r="BJ245" s="11"/>
      <c r="BK245" s="11"/>
      <c r="BL245" s="13"/>
      <c r="BM245" s="14"/>
      <c r="BN245" s="11"/>
      <c r="BO245" s="12"/>
      <c r="BP245" s="11"/>
      <c r="BQ245" s="11"/>
      <c r="BR245" s="13"/>
      <c r="BS245" s="14"/>
      <c r="BT245" s="11"/>
      <c r="BU245" s="12"/>
      <c r="BV245" s="11"/>
      <c r="BW245" s="11"/>
      <c r="BX245" s="13"/>
      <c r="BY245" s="14"/>
      <c r="BZ245" s="11"/>
      <c r="CA245" s="12"/>
      <c r="CB245" s="11"/>
      <c r="CC245" s="11"/>
      <c r="CD245" s="14"/>
      <c r="CE245" s="13"/>
      <c r="CF245" s="13"/>
    </row>
    <row r="246" spans="1:84" ht="48" thickBot="1" x14ac:dyDescent="0.3">
      <c r="A246" s="17" t="s">
        <v>400</v>
      </c>
      <c r="B246" s="18" t="s">
        <v>401</v>
      </c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20"/>
      <c r="R246" s="19"/>
      <c r="S246" s="19"/>
      <c r="T246" s="21"/>
      <c r="U246" s="22">
        <v>11376.5</v>
      </c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5">
        <f>AL247</f>
        <v>1024.0999999999999</v>
      </c>
      <c r="AM246" s="11"/>
      <c r="AN246" s="11"/>
      <c r="AO246" s="11"/>
      <c r="AP246" s="11"/>
      <c r="AQ246" s="11">
        <v>11052</v>
      </c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>
        <v>-0.1</v>
      </c>
      <c r="BC246" s="12"/>
      <c r="BD246" s="11"/>
      <c r="BE246" s="11"/>
      <c r="BF246" s="13"/>
      <c r="BG246" s="14"/>
      <c r="BH246" s="11">
        <v>11051.9</v>
      </c>
      <c r="BI246" s="12"/>
      <c r="BJ246" s="11"/>
      <c r="BK246" s="11"/>
      <c r="BL246" s="13"/>
      <c r="BM246" s="14"/>
      <c r="BN246" s="11">
        <v>11386.2</v>
      </c>
      <c r="BO246" s="12"/>
      <c r="BP246" s="11"/>
      <c r="BQ246" s="11"/>
      <c r="BR246" s="13"/>
      <c r="BS246" s="14"/>
      <c r="BT246" s="11"/>
      <c r="BU246" s="12"/>
      <c r="BV246" s="11"/>
      <c r="BW246" s="11"/>
      <c r="BX246" s="13"/>
      <c r="BY246" s="14"/>
      <c r="BZ246" s="11">
        <v>11386.2</v>
      </c>
      <c r="CA246" s="12"/>
      <c r="CB246" s="11"/>
      <c r="CC246" s="11"/>
      <c r="CD246" s="14"/>
      <c r="CE246" s="13"/>
      <c r="CF246" s="13"/>
    </row>
    <row r="247" spans="1:84" ht="79.5" thickBot="1" x14ac:dyDescent="0.3">
      <c r="A247" s="23" t="s">
        <v>402</v>
      </c>
      <c r="B247" s="18" t="s">
        <v>401</v>
      </c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20" t="s">
        <v>52</v>
      </c>
      <c r="R247" s="19"/>
      <c r="S247" s="19"/>
      <c r="T247" s="21"/>
      <c r="U247" s="22">
        <v>11376.5</v>
      </c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5">
        <v>1024.0999999999999</v>
      </c>
      <c r="AM247" s="11"/>
      <c r="AN247" s="11"/>
      <c r="AO247" s="11"/>
      <c r="AP247" s="11"/>
      <c r="AQ247" s="11">
        <v>11052</v>
      </c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>
        <v>-0.1</v>
      </c>
      <c r="BC247" s="12"/>
      <c r="BD247" s="11"/>
      <c r="BE247" s="11"/>
      <c r="BF247" s="13"/>
      <c r="BG247" s="14"/>
      <c r="BH247" s="11">
        <v>11051.9</v>
      </c>
      <c r="BI247" s="12"/>
      <c r="BJ247" s="11"/>
      <c r="BK247" s="11"/>
      <c r="BL247" s="13"/>
      <c r="BM247" s="14"/>
      <c r="BN247" s="11">
        <v>11386.2</v>
      </c>
      <c r="BO247" s="12"/>
      <c r="BP247" s="11"/>
      <c r="BQ247" s="11"/>
      <c r="BR247" s="13"/>
      <c r="BS247" s="14"/>
      <c r="BT247" s="11"/>
      <c r="BU247" s="12"/>
      <c r="BV247" s="11"/>
      <c r="BW247" s="11"/>
      <c r="BX247" s="13"/>
      <c r="BY247" s="14"/>
      <c r="BZ247" s="11">
        <v>11386.2</v>
      </c>
      <c r="CA247" s="12"/>
      <c r="CB247" s="11"/>
      <c r="CC247" s="11"/>
      <c r="CD247" s="14"/>
      <c r="CE247" s="13"/>
      <c r="CF247" s="13"/>
    </row>
    <row r="248" spans="1:84" ht="126.75" thickBot="1" x14ac:dyDescent="0.3">
      <c r="A248" s="23" t="s">
        <v>403</v>
      </c>
      <c r="B248" s="18" t="s">
        <v>404</v>
      </c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20"/>
      <c r="R248" s="19"/>
      <c r="S248" s="19"/>
      <c r="T248" s="21"/>
      <c r="U248" s="22">
        <v>51000</v>
      </c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5">
        <f>AL249</f>
        <v>14602</v>
      </c>
      <c r="AM248" s="11"/>
      <c r="AN248" s="11"/>
      <c r="AO248" s="11"/>
      <c r="AP248" s="11"/>
      <c r="AQ248" s="11">
        <v>51000</v>
      </c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2"/>
      <c r="BD248" s="11"/>
      <c r="BE248" s="11"/>
      <c r="BF248" s="13"/>
      <c r="BG248" s="14"/>
      <c r="BH248" s="11">
        <v>51000</v>
      </c>
      <c r="BI248" s="12"/>
      <c r="BJ248" s="11"/>
      <c r="BK248" s="11"/>
      <c r="BL248" s="13"/>
      <c r="BM248" s="14"/>
      <c r="BN248" s="11">
        <v>51000</v>
      </c>
      <c r="BO248" s="12"/>
      <c r="BP248" s="11"/>
      <c r="BQ248" s="11"/>
      <c r="BR248" s="13"/>
      <c r="BS248" s="14"/>
      <c r="BT248" s="11"/>
      <c r="BU248" s="12"/>
      <c r="BV248" s="11"/>
      <c r="BW248" s="11"/>
      <c r="BX248" s="13"/>
      <c r="BY248" s="14"/>
      <c r="BZ248" s="11">
        <v>51000</v>
      </c>
      <c r="CA248" s="12"/>
      <c r="CB248" s="11"/>
      <c r="CC248" s="11"/>
      <c r="CD248" s="14"/>
      <c r="CE248" s="13"/>
      <c r="CF248" s="13"/>
    </row>
    <row r="249" spans="1:84" ht="147" customHeight="1" thickBot="1" x14ac:dyDescent="0.3">
      <c r="A249" s="23" t="s">
        <v>405</v>
      </c>
      <c r="B249" s="18" t="s">
        <v>404</v>
      </c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20" t="s">
        <v>52</v>
      </c>
      <c r="R249" s="19"/>
      <c r="S249" s="19"/>
      <c r="T249" s="21"/>
      <c r="U249" s="22">
        <v>51000</v>
      </c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5">
        <v>14602</v>
      </c>
      <c r="AM249" s="11"/>
      <c r="AN249" s="11"/>
      <c r="AO249" s="11"/>
      <c r="AP249" s="11"/>
      <c r="AQ249" s="11">
        <v>51000</v>
      </c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2"/>
      <c r="BD249" s="11"/>
      <c r="BE249" s="11"/>
      <c r="BF249" s="13"/>
      <c r="BG249" s="14"/>
      <c r="BH249" s="11">
        <v>51000</v>
      </c>
      <c r="BI249" s="12"/>
      <c r="BJ249" s="11"/>
      <c r="BK249" s="11"/>
      <c r="BL249" s="13"/>
      <c r="BM249" s="14"/>
      <c r="BN249" s="11">
        <v>51000</v>
      </c>
      <c r="BO249" s="12"/>
      <c r="BP249" s="11"/>
      <c r="BQ249" s="11"/>
      <c r="BR249" s="13"/>
      <c r="BS249" s="14"/>
      <c r="BT249" s="11"/>
      <c r="BU249" s="12"/>
      <c r="BV249" s="11"/>
      <c r="BW249" s="11"/>
      <c r="BX249" s="13"/>
      <c r="BY249" s="14"/>
      <c r="BZ249" s="11">
        <v>51000</v>
      </c>
      <c r="CA249" s="12"/>
      <c r="CB249" s="11"/>
      <c r="CC249" s="11"/>
      <c r="CD249" s="14"/>
      <c r="CE249" s="13"/>
      <c r="CF249" s="13"/>
    </row>
    <row r="250" spans="1:84" ht="32.25" thickBot="1" x14ac:dyDescent="0.3">
      <c r="A250" s="17" t="s">
        <v>406</v>
      </c>
      <c r="B250" s="18" t="s">
        <v>407</v>
      </c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20"/>
      <c r="R250" s="19"/>
      <c r="S250" s="19"/>
      <c r="T250" s="21"/>
      <c r="U250" s="22">
        <v>16471.599999999999</v>
      </c>
      <c r="V250" s="22"/>
      <c r="W250" s="22">
        <v>9946.5</v>
      </c>
      <c r="X250" s="22">
        <v>1999.5</v>
      </c>
      <c r="Y250" s="22">
        <v>1999.5</v>
      </c>
      <c r="Z250" s="22">
        <v>83.3</v>
      </c>
      <c r="AA250" s="22">
        <v>83.4</v>
      </c>
      <c r="AB250" s="22"/>
      <c r="AC250" s="22"/>
      <c r="AD250" s="22"/>
      <c r="AE250" s="22"/>
      <c r="AF250" s="22">
        <v>-1.6</v>
      </c>
      <c r="AG250" s="22">
        <v>-9946.5</v>
      </c>
      <c r="AH250" s="22"/>
      <c r="AI250" s="22">
        <v>-0.1</v>
      </c>
      <c r="AJ250" s="22"/>
      <c r="AK250" s="22"/>
      <c r="AL250" s="25">
        <f>AL251+AL253+AL255+AL257+AL259</f>
        <v>4195.8</v>
      </c>
      <c r="AM250" s="11"/>
      <c r="AN250" s="11">
        <v>1999.5</v>
      </c>
      <c r="AO250" s="11"/>
      <c r="AP250" s="11"/>
      <c r="AQ250" s="11">
        <v>15557.4</v>
      </c>
      <c r="AR250" s="11"/>
      <c r="AS250" s="11">
        <v>9348.6</v>
      </c>
      <c r="AT250" s="11">
        <v>1999.5</v>
      </c>
      <c r="AU250" s="11">
        <v>1999.5</v>
      </c>
      <c r="AV250" s="11">
        <v>83.3</v>
      </c>
      <c r="AW250" s="11">
        <v>83.4</v>
      </c>
      <c r="AX250" s="11"/>
      <c r="AY250" s="11"/>
      <c r="AZ250" s="11"/>
      <c r="BA250" s="11"/>
      <c r="BB250" s="11">
        <v>-0.2</v>
      </c>
      <c r="BC250" s="12">
        <v>-9348.6</v>
      </c>
      <c r="BD250" s="11"/>
      <c r="BE250" s="11">
        <v>-0.1</v>
      </c>
      <c r="BF250" s="13"/>
      <c r="BG250" s="14"/>
      <c r="BH250" s="11">
        <v>15557.3</v>
      </c>
      <c r="BI250" s="12"/>
      <c r="BJ250" s="11">
        <v>1999.5</v>
      </c>
      <c r="BK250" s="11">
        <v>83.3</v>
      </c>
      <c r="BL250" s="13"/>
      <c r="BM250" s="14"/>
      <c r="BN250" s="11">
        <v>15321</v>
      </c>
      <c r="BO250" s="12">
        <v>9114.5</v>
      </c>
      <c r="BP250" s="11">
        <v>1999.5</v>
      </c>
      <c r="BQ250" s="11">
        <v>83.4</v>
      </c>
      <c r="BR250" s="13"/>
      <c r="BS250" s="14"/>
      <c r="BT250" s="11">
        <v>-0.2</v>
      </c>
      <c r="BU250" s="12">
        <v>-9114.5</v>
      </c>
      <c r="BV250" s="11"/>
      <c r="BW250" s="11">
        <v>-0.1</v>
      </c>
      <c r="BX250" s="13"/>
      <c r="BY250" s="14"/>
      <c r="BZ250" s="11">
        <v>15320.9</v>
      </c>
      <c r="CA250" s="12"/>
      <c r="CB250" s="11">
        <v>1999.5</v>
      </c>
      <c r="CC250" s="11">
        <v>83.3</v>
      </c>
      <c r="CD250" s="14"/>
      <c r="CE250" s="13"/>
      <c r="CF250" s="13"/>
    </row>
    <row r="251" spans="1:84" ht="111" thickBot="1" x14ac:dyDescent="0.3">
      <c r="A251" s="23" t="s">
        <v>408</v>
      </c>
      <c r="B251" s="18" t="s">
        <v>409</v>
      </c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20"/>
      <c r="R251" s="19"/>
      <c r="S251" s="19"/>
      <c r="T251" s="21"/>
      <c r="U251" s="22">
        <v>3992.5</v>
      </c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>
        <v>0.7</v>
      </c>
      <c r="AG251" s="22"/>
      <c r="AH251" s="22"/>
      <c r="AI251" s="22"/>
      <c r="AJ251" s="22"/>
      <c r="AK251" s="22"/>
      <c r="AL251" s="25">
        <f>AL252</f>
        <v>1181.3</v>
      </c>
      <c r="AM251" s="11"/>
      <c r="AN251" s="11"/>
      <c r="AO251" s="11"/>
      <c r="AP251" s="11"/>
      <c r="AQ251" s="11">
        <v>3992.5</v>
      </c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>
        <v>-0.1</v>
      </c>
      <c r="BC251" s="12"/>
      <c r="BD251" s="11"/>
      <c r="BE251" s="11"/>
      <c r="BF251" s="13"/>
      <c r="BG251" s="14"/>
      <c r="BH251" s="11">
        <v>3992.5</v>
      </c>
      <c r="BI251" s="12"/>
      <c r="BJ251" s="11"/>
      <c r="BK251" s="11"/>
      <c r="BL251" s="13"/>
      <c r="BM251" s="14"/>
      <c r="BN251" s="11">
        <v>3992.5</v>
      </c>
      <c r="BO251" s="12"/>
      <c r="BP251" s="11"/>
      <c r="BQ251" s="11"/>
      <c r="BR251" s="13"/>
      <c r="BS251" s="14"/>
      <c r="BT251" s="11">
        <v>-0.1</v>
      </c>
      <c r="BU251" s="12"/>
      <c r="BV251" s="11"/>
      <c r="BW251" s="11"/>
      <c r="BX251" s="13"/>
      <c r="BY251" s="14"/>
      <c r="BZ251" s="11">
        <v>3992.5</v>
      </c>
      <c r="CA251" s="12"/>
      <c r="CB251" s="11"/>
      <c r="CC251" s="11"/>
      <c r="CD251" s="14"/>
      <c r="CE251" s="13"/>
      <c r="CF251" s="13"/>
    </row>
    <row r="252" spans="1:84" ht="135" customHeight="1" thickBot="1" x14ac:dyDescent="0.3">
      <c r="A252" s="23" t="s">
        <v>410</v>
      </c>
      <c r="B252" s="18" t="s">
        <v>409</v>
      </c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20" t="s">
        <v>52</v>
      </c>
      <c r="R252" s="19"/>
      <c r="S252" s="19"/>
      <c r="T252" s="21"/>
      <c r="U252" s="22">
        <v>3992.5</v>
      </c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>
        <v>0.7</v>
      </c>
      <c r="AG252" s="22"/>
      <c r="AH252" s="22"/>
      <c r="AI252" s="22"/>
      <c r="AJ252" s="22"/>
      <c r="AK252" s="22"/>
      <c r="AL252" s="25">
        <v>1181.3</v>
      </c>
      <c r="AM252" s="11"/>
      <c r="AN252" s="11"/>
      <c r="AO252" s="11"/>
      <c r="AP252" s="11"/>
      <c r="AQ252" s="11">
        <v>3992.5</v>
      </c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>
        <v>-0.1</v>
      </c>
      <c r="BC252" s="12"/>
      <c r="BD252" s="11"/>
      <c r="BE252" s="11"/>
      <c r="BF252" s="13"/>
      <c r="BG252" s="14"/>
      <c r="BH252" s="11">
        <v>3992.5</v>
      </c>
      <c r="BI252" s="12"/>
      <c r="BJ252" s="11"/>
      <c r="BK252" s="11"/>
      <c r="BL252" s="13"/>
      <c r="BM252" s="14"/>
      <c r="BN252" s="11">
        <v>3992.5</v>
      </c>
      <c r="BO252" s="12"/>
      <c r="BP252" s="11"/>
      <c r="BQ252" s="11"/>
      <c r="BR252" s="13"/>
      <c r="BS252" s="14"/>
      <c r="BT252" s="11">
        <v>-0.1</v>
      </c>
      <c r="BU252" s="12"/>
      <c r="BV252" s="11"/>
      <c r="BW252" s="11"/>
      <c r="BX252" s="13"/>
      <c r="BY252" s="14"/>
      <c r="BZ252" s="11">
        <v>3992.5</v>
      </c>
      <c r="CA252" s="12"/>
      <c r="CB252" s="11"/>
      <c r="CC252" s="11"/>
      <c r="CD252" s="14"/>
      <c r="CE252" s="13"/>
      <c r="CF252" s="13"/>
    </row>
    <row r="253" spans="1:84" ht="79.5" thickBot="1" x14ac:dyDescent="0.3">
      <c r="A253" s="23" t="s">
        <v>411</v>
      </c>
      <c r="B253" s="18" t="s">
        <v>412</v>
      </c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20"/>
      <c r="R253" s="19"/>
      <c r="S253" s="19"/>
      <c r="T253" s="21"/>
      <c r="U253" s="22">
        <v>142.5</v>
      </c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>
        <v>-0.1</v>
      </c>
      <c r="AG253" s="22"/>
      <c r="AH253" s="22"/>
      <c r="AI253" s="22"/>
      <c r="AJ253" s="22"/>
      <c r="AK253" s="22"/>
      <c r="AL253" s="25">
        <f>AL254</f>
        <v>30</v>
      </c>
      <c r="AM253" s="11"/>
      <c r="AN253" s="11"/>
      <c r="AO253" s="11"/>
      <c r="AP253" s="11"/>
      <c r="AQ253" s="11">
        <v>133.4</v>
      </c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2"/>
      <c r="BD253" s="11"/>
      <c r="BE253" s="11"/>
      <c r="BF253" s="13"/>
      <c r="BG253" s="14"/>
      <c r="BH253" s="11">
        <v>133.4</v>
      </c>
      <c r="BI253" s="12"/>
      <c r="BJ253" s="11"/>
      <c r="BK253" s="11"/>
      <c r="BL253" s="13"/>
      <c r="BM253" s="14"/>
      <c r="BN253" s="11">
        <v>131.1</v>
      </c>
      <c r="BO253" s="12"/>
      <c r="BP253" s="11"/>
      <c r="BQ253" s="11"/>
      <c r="BR253" s="13"/>
      <c r="BS253" s="14"/>
      <c r="BT253" s="11"/>
      <c r="BU253" s="12"/>
      <c r="BV253" s="11"/>
      <c r="BW253" s="11"/>
      <c r="BX253" s="13"/>
      <c r="BY253" s="14"/>
      <c r="BZ253" s="11">
        <v>131.1</v>
      </c>
      <c r="CA253" s="12"/>
      <c r="CB253" s="11"/>
      <c r="CC253" s="11"/>
      <c r="CD253" s="14"/>
      <c r="CE253" s="13"/>
      <c r="CF253" s="13"/>
    </row>
    <row r="254" spans="1:84" ht="95.25" thickBot="1" x14ac:dyDescent="0.3">
      <c r="A254" s="23" t="s">
        <v>413</v>
      </c>
      <c r="B254" s="18" t="s">
        <v>412</v>
      </c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20" t="s">
        <v>44</v>
      </c>
      <c r="R254" s="19"/>
      <c r="S254" s="19"/>
      <c r="T254" s="21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>
        <v>142.4</v>
      </c>
      <c r="AG254" s="22"/>
      <c r="AH254" s="22"/>
      <c r="AI254" s="22"/>
      <c r="AJ254" s="22"/>
      <c r="AK254" s="22"/>
      <c r="AL254" s="25">
        <v>30</v>
      </c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2"/>
      <c r="BD254" s="11"/>
      <c r="BE254" s="11"/>
      <c r="BF254" s="13"/>
      <c r="BG254" s="14"/>
      <c r="BH254" s="11"/>
      <c r="BI254" s="12"/>
      <c r="BJ254" s="11"/>
      <c r="BK254" s="11"/>
      <c r="BL254" s="13"/>
      <c r="BM254" s="14"/>
      <c r="BN254" s="11"/>
      <c r="BO254" s="12"/>
      <c r="BP254" s="11"/>
      <c r="BQ254" s="11"/>
      <c r="BR254" s="13"/>
      <c r="BS254" s="14"/>
      <c r="BT254" s="11"/>
      <c r="BU254" s="12"/>
      <c r="BV254" s="11"/>
      <c r="BW254" s="11"/>
      <c r="BX254" s="13"/>
      <c r="BY254" s="14"/>
      <c r="BZ254" s="11"/>
      <c r="CA254" s="12"/>
      <c r="CB254" s="11"/>
      <c r="CC254" s="11"/>
      <c r="CD254" s="14"/>
      <c r="CE254" s="13"/>
      <c r="CF254" s="13"/>
    </row>
    <row r="255" spans="1:84" ht="111" thickBot="1" x14ac:dyDescent="0.3">
      <c r="A255" s="23" t="s">
        <v>414</v>
      </c>
      <c r="B255" s="18" t="s">
        <v>415</v>
      </c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20"/>
      <c r="R255" s="19"/>
      <c r="S255" s="19"/>
      <c r="T255" s="21"/>
      <c r="U255" s="22">
        <v>307.2</v>
      </c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>
        <v>-1.1000000000000001</v>
      </c>
      <c r="AG255" s="22"/>
      <c r="AH255" s="22"/>
      <c r="AI255" s="22"/>
      <c r="AJ255" s="22"/>
      <c r="AK255" s="22"/>
      <c r="AL255" s="25">
        <f>AL256</f>
        <v>132</v>
      </c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2"/>
      <c r="BD255" s="11"/>
      <c r="BE255" s="11"/>
      <c r="BF255" s="13"/>
      <c r="BG255" s="14"/>
      <c r="BH255" s="11"/>
      <c r="BI255" s="12"/>
      <c r="BJ255" s="11"/>
      <c r="BK255" s="11"/>
      <c r="BL255" s="13"/>
      <c r="BM255" s="14"/>
      <c r="BN255" s="11"/>
      <c r="BO255" s="12"/>
      <c r="BP255" s="11"/>
      <c r="BQ255" s="11"/>
      <c r="BR255" s="13"/>
      <c r="BS255" s="14"/>
      <c r="BT255" s="11"/>
      <c r="BU255" s="12"/>
      <c r="BV255" s="11"/>
      <c r="BW255" s="11"/>
      <c r="BX255" s="13"/>
      <c r="BY255" s="14"/>
      <c r="BZ255" s="11"/>
      <c r="CA255" s="12"/>
      <c r="CB255" s="11"/>
      <c r="CC255" s="11"/>
      <c r="CD255" s="14"/>
      <c r="CE255" s="13"/>
      <c r="CF255" s="13"/>
    </row>
    <row r="256" spans="1:84" ht="142.5" thickBot="1" x14ac:dyDescent="0.3">
      <c r="A256" s="23" t="s">
        <v>416</v>
      </c>
      <c r="B256" s="18" t="s">
        <v>415</v>
      </c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20" t="s">
        <v>52</v>
      </c>
      <c r="R256" s="19"/>
      <c r="S256" s="19"/>
      <c r="T256" s="21"/>
      <c r="U256" s="22">
        <v>307.2</v>
      </c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>
        <v>-1.1000000000000001</v>
      </c>
      <c r="AG256" s="22"/>
      <c r="AH256" s="22"/>
      <c r="AI256" s="22"/>
      <c r="AJ256" s="22"/>
      <c r="AK256" s="22"/>
      <c r="AL256" s="25">
        <v>132</v>
      </c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2"/>
      <c r="BD256" s="11"/>
      <c r="BE256" s="11"/>
      <c r="BF256" s="13"/>
      <c r="BG256" s="14"/>
      <c r="BH256" s="11"/>
      <c r="BI256" s="12"/>
      <c r="BJ256" s="11"/>
      <c r="BK256" s="11"/>
      <c r="BL256" s="13"/>
      <c r="BM256" s="14"/>
      <c r="BN256" s="11"/>
      <c r="BO256" s="12"/>
      <c r="BP256" s="11"/>
      <c r="BQ256" s="11"/>
      <c r="BR256" s="13"/>
      <c r="BS256" s="14"/>
      <c r="BT256" s="11"/>
      <c r="BU256" s="12"/>
      <c r="BV256" s="11"/>
      <c r="BW256" s="11"/>
      <c r="BX256" s="13"/>
      <c r="BY256" s="14"/>
      <c r="BZ256" s="11"/>
      <c r="CA256" s="12"/>
      <c r="CB256" s="11"/>
      <c r="CC256" s="11"/>
      <c r="CD256" s="14"/>
      <c r="CE256" s="13"/>
      <c r="CF256" s="13"/>
    </row>
    <row r="257" spans="1:84" ht="48" thickBot="1" x14ac:dyDescent="0.3">
      <c r="A257" s="17" t="s">
        <v>417</v>
      </c>
      <c r="B257" s="18" t="s">
        <v>418</v>
      </c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20"/>
      <c r="R257" s="19"/>
      <c r="S257" s="19"/>
      <c r="T257" s="21"/>
      <c r="U257" s="22">
        <v>9946.5</v>
      </c>
      <c r="V257" s="22"/>
      <c r="W257" s="22">
        <v>9946.5</v>
      </c>
      <c r="X257" s="22"/>
      <c r="Y257" s="22"/>
      <c r="Z257" s="22"/>
      <c r="AA257" s="22"/>
      <c r="AB257" s="22"/>
      <c r="AC257" s="22"/>
      <c r="AD257" s="22"/>
      <c r="AE257" s="22"/>
      <c r="AF257" s="22">
        <v>-1</v>
      </c>
      <c r="AG257" s="22">
        <v>-9946.5</v>
      </c>
      <c r="AH257" s="22"/>
      <c r="AI257" s="22"/>
      <c r="AJ257" s="22"/>
      <c r="AK257" s="22"/>
      <c r="AL257" s="25">
        <f>AL258</f>
        <v>2261.4</v>
      </c>
      <c r="AM257" s="11"/>
      <c r="AN257" s="11"/>
      <c r="AO257" s="11"/>
      <c r="AP257" s="11"/>
      <c r="AQ257" s="11">
        <v>9348.6</v>
      </c>
      <c r="AR257" s="11"/>
      <c r="AS257" s="11">
        <v>9348.6</v>
      </c>
      <c r="AT257" s="11"/>
      <c r="AU257" s="11"/>
      <c r="AV257" s="11"/>
      <c r="AW257" s="11"/>
      <c r="AX257" s="11"/>
      <c r="AY257" s="11"/>
      <c r="AZ257" s="11"/>
      <c r="BA257" s="11"/>
      <c r="BB257" s="11"/>
      <c r="BC257" s="12">
        <v>-9348.6</v>
      </c>
      <c r="BD257" s="11"/>
      <c r="BE257" s="11"/>
      <c r="BF257" s="13"/>
      <c r="BG257" s="14"/>
      <c r="BH257" s="11">
        <v>9348.6</v>
      </c>
      <c r="BI257" s="12"/>
      <c r="BJ257" s="11"/>
      <c r="BK257" s="11"/>
      <c r="BL257" s="13"/>
      <c r="BM257" s="14"/>
      <c r="BN257" s="11">
        <v>9114.5</v>
      </c>
      <c r="BO257" s="12">
        <v>9114.5</v>
      </c>
      <c r="BP257" s="11"/>
      <c r="BQ257" s="11"/>
      <c r="BR257" s="13"/>
      <c r="BS257" s="14"/>
      <c r="BT257" s="11"/>
      <c r="BU257" s="12">
        <v>-9114.5</v>
      </c>
      <c r="BV257" s="11"/>
      <c r="BW257" s="11"/>
      <c r="BX257" s="13"/>
      <c r="BY257" s="14"/>
      <c r="BZ257" s="11">
        <v>9114.5</v>
      </c>
      <c r="CA257" s="12"/>
      <c r="CB257" s="11"/>
      <c r="CC257" s="11"/>
      <c r="CD257" s="14"/>
      <c r="CE257" s="13"/>
      <c r="CF257" s="13"/>
    </row>
    <row r="258" spans="1:84" ht="69.75" customHeight="1" thickBot="1" x14ac:dyDescent="0.3">
      <c r="A258" s="17" t="s">
        <v>419</v>
      </c>
      <c r="B258" s="18" t="s">
        <v>418</v>
      </c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20" t="s">
        <v>52</v>
      </c>
      <c r="R258" s="19"/>
      <c r="S258" s="19"/>
      <c r="T258" s="21"/>
      <c r="U258" s="22">
        <v>9946.5</v>
      </c>
      <c r="V258" s="22"/>
      <c r="W258" s="22">
        <v>9946.5</v>
      </c>
      <c r="X258" s="22"/>
      <c r="Y258" s="22"/>
      <c r="Z258" s="22"/>
      <c r="AA258" s="22"/>
      <c r="AB258" s="22"/>
      <c r="AC258" s="22"/>
      <c r="AD258" s="22"/>
      <c r="AE258" s="22"/>
      <c r="AF258" s="22">
        <v>-1</v>
      </c>
      <c r="AG258" s="22">
        <v>-9946.5</v>
      </c>
      <c r="AH258" s="22"/>
      <c r="AI258" s="22"/>
      <c r="AJ258" s="22"/>
      <c r="AK258" s="22"/>
      <c r="AL258" s="25">
        <v>2261.4</v>
      </c>
      <c r="AM258" s="11"/>
      <c r="AN258" s="11"/>
      <c r="AO258" s="11"/>
      <c r="AP258" s="11"/>
      <c r="AQ258" s="11">
        <v>9348.6</v>
      </c>
      <c r="AR258" s="11"/>
      <c r="AS258" s="11">
        <v>9348.6</v>
      </c>
      <c r="AT258" s="11"/>
      <c r="AU258" s="11"/>
      <c r="AV258" s="11"/>
      <c r="AW258" s="11"/>
      <c r="AX258" s="11"/>
      <c r="AY258" s="11"/>
      <c r="AZ258" s="11"/>
      <c r="BA258" s="11"/>
      <c r="BB258" s="11"/>
      <c r="BC258" s="12">
        <v>-9348.6</v>
      </c>
      <c r="BD258" s="11"/>
      <c r="BE258" s="11"/>
      <c r="BF258" s="13"/>
      <c r="BG258" s="14"/>
      <c r="BH258" s="11">
        <v>9348.6</v>
      </c>
      <c r="BI258" s="12"/>
      <c r="BJ258" s="11"/>
      <c r="BK258" s="11"/>
      <c r="BL258" s="13"/>
      <c r="BM258" s="14"/>
      <c r="BN258" s="11">
        <v>9114.5</v>
      </c>
      <c r="BO258" s="12">
        <v>9114.5</v>
      </c>
      <c r="BP258" s="11"/>
      <c r="BQ258" s="11"/>
      <c r="BR258" s="13"/>
      <c r="BS258" s="14"/>
      <c r="BT258" s="11"/>
      <c r="BU258" s="12">
        <v>-9114.5</v>
      </c>
      <c r="BV258" s="11"/>
      <c r="BW258" s="11"/>
      <c r="BX258" s="13"/>
      <c r="BY258" s="14"/>
      <c r="BZ258" s="11">
        <v>9114.5</v>
      </c>
      <c r="CA258" s="12"/>
      <c r="CB258" s="11"/>
      <c r="CC258" s="11"/>
      <c r="CD258" s="14"/>
      <c r="CE258" s="13"/>
      <c r="CF258" s="13"/>
    </row>
    <row r="259" spans="1:84" ht="48" thickBot="1" x14ac:dyDescent="0.3">
      <c r="A259" s="17" t="s">
        <v>420</v>
      </c>
      <c r="B259" s="18" t="s">
        <v>421</v>
      </c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20"/>
      <c r="R259" s="19"/>
      <c r="S259" s="19"/>
      <c r="T259" s="21"/>
      <c r="U259" s="22">
        <v>2082.9</v>
      </c>
      <c r="V259" s="22"/>
      <c r="W259" s="22"/>
      <c r="X259" s="22">
        <v>1999.5</v>
      </c>
      <c r="Y259" s="22">
        <v>1999.5</v>
      </c>
      <c r="Z259" s="22">
        <v>83.3</v>
      </c>
      <c r="AA259" s="22">
        <v>83.4</v>
      </c>
      <c r="AB259" s="22"/>
      <c r="AC259" s="22"/>
      <c r="AD259" s="22"/>
      <c r="AE259" s="22"/>
      <c r="AF259" s="22">
        <v>-0.1</v>
      </c>
      <c r="AG259" s="22"/>
      <c r="AH259" s="22"/>
      <c r="AI259" s="22">
        <v>-0.1</v>
      </c>
      <c r="AJ259" s="22"/>
      <c r="AK259" s="22"/>
      <c r="AL259" s="25">
        <f>AL260</f>
        <v>591.1</v>
      </c>
      <c r="AM259" s="11"/>
      <c r="AN259" s="11">
        <v>1999.5</v>
      </c>
      <c r="AO259" s="11"/>
      <c r="AP259" s="11"/>
      <c r="AQ259" s="11">
        <v>2082.9</v>
      </c>
      <c r="AR259" s="11"/>
      <c r="AS259" s="11"/>
      <c r="AT259" s="11">
        <v>1999.5</v>
      </c>
      <c r="AU259" s="11">
        <v>1999.5</v>
      </c>
      <c r="AV259" s="11">
        <v>83.3</v>
      </c>
      <c r="AW259" s="11">
        <v>83.4</v>
      </c>
      <c r="AX259" s="11"/>
      <c r="AY259" s="11"/>
      <c r="AZ259" s="11"/>
      <c r="BA259" s="11"/>
      <c r="BB259" s="11">
        <v>-0.1</v>
      </c>
      <c r="BC259" s="12"/>
      <c r="BD259" s="11"/>
      <c r="BE259" s="11">
        <v>-0.1</v>
      </c>
      <c r="BF259" s="13"/>
      <c r="BG259" s="14"/>
      <c r="BH259" s="11">
        <v>2082.8000000000002</v>
      </c>
      <c r="BI259" s="12"/>
      <c r="BJ259" s="11">
        <v>1999.5</v>
      </c>
      <c r="BK259" s="11">
        <v>83.3</v>
      </c>
      <c r="BL259" s="13"/>
      <c r="BM259" s="14"/>
      <c r="BN259" s="11">
        <v>2082.9</v>
      </c>
      <c r="BO259" s="12"/>
      <c r="BP259" s="11">
        <v>1999.5</v>
      </c>
      <c r="BQ259" s="11">
        <v>83.4</v>
      </c>
      <c r="BR259" s="13"/>
      <c r="BS259" s="14"/>
      <c r="BT259" s="11">
        <v>-0.1</v>
      </c>
      <c r="BU259" s="12"/>
      <c r="BV259" s="11"/>
      <c r="BW259" s="11">
        <v>-0.1</v>
      </c>
      <c r="BX259" s="13"/>
      <c r="BY259" s="14"/>
      <c r="BZ259" s="11">
        <v>2082.8000000000002</v>
      </c>
      <c r="CA259" s="12"/>
      <c r="CB259" s="11">
        <v>1999.5</v>
      </c>
      <c r="CC259" s="11">
        <v>83.3</v>
      </c>
      <c r="CD259" s="14"/>
      <c r="CE259" s="13"/>
      <c r="CF259" s="13"/>
    </row>
    <row r="260" spans="1:84" ht="64.5" customHeight="1" thickBot="1" x14ac:dyDescent="0.3">
      <c r="A260" s="17" t="s">
        <v>422</v>
      </c>
      <c r="B260" s="18" t="s">
        <v>421</v>
      </c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20" t="s">
        <v>52</v>
      </c>
      <c r="R260" s="19"/>
      <c r="S260" s="19"/>
      <c r="T260" s="21"/>
      <c r="U260" s="22">
        <v>2082.9</v>
      </c>
      <c r="V260" s="22"/>
      <c r="W260" s="22"/>
      <c r="X260" s="22">
        <v>1999.5</v>
      </c>
      <c r="Y260" s="22">
        <v>1999.5</v>
      </c>
      <c r="Z260" s="22">
        <v>83.3</v>
      </c>
      <c r="AA260" s="22">
        <v>83.4</v>
      </c>
      <c r="AB260" s="22"/>
      <c r="AC260" s="22"/>
      <c r="AD260" s="22"/>
      <c r="AE260" s="22"/>
      <c r="AF260" s="22">
        <v>-0.1</v>
      </c>
      <c r="AG260" s="22"/>
      <c r="AH260" s="22"/>
      <c r="AI260" s="22">
        <v>-0.1</v>
      </c>
      <c r="AJ260" s="22"/>
      <c r="AK260" s="22"/>
      <c r="AL260" s="25">
        <v>591.1</v>
      </c>
      <c r="AM260" s="11"/>
      <c r="AN260" s="11">
        <v>1999.5</v>
      </c>
      <c r="AO260" s="11"/>
      <c r="AP260" s="11"/>
      <c r="AQ260" s="11">
        <v>2082.9</v>
      </c>
      <c r="AR260" s="11"/>
      <c r="AS260" s="11"/>
      <c r="AT260" s="11">
        <v>1999.5</v>
      </c>
      <c r="AU260" s="11">
        <v>1999.5</v>
      </c>
      <c r="AV260" s="11">
        <v>83.3</v>
      </c>
      <c r="AW260" s="11">
        <v>83.4</v>
      </c>
      <c r="AX260" s="11"/>
      <c r="AY260" s="11"/>
      <c r="AZ260" s="11"/>
      <c r="BA260" s="11"/>
      <c r="BB260" s="11">
        <v>-0.1</v>
      </c>
      <c r="BC260" s="12"/>
      <c r="BD260" s="11"/>
      <c r="BE260" s="11">
        <v>-0.1</v>
      </c>
      <c r="BF260" s="13"/>
      <c r="BG260" s="14"/>
      <c r="BH260" s="11">
        <v>2082.8000000000002</v>
      </c>
      <c r="BI260" s="12"/>
      <c r="BJ260" s="11">
        <v>1999.5</v>
      </c>
      <c r="BK260" s="11">
        <v>83.3</v>
      </c>
      <c r="BL260" s="13"/>
      <c r="BM260" s="14"/>
      <c r="BN260" s="11">
        <v>2082.9</v>
      </c>
      <c r="BO260" s="12"/>
      <c r="BP260" s="11">
        <v>1999.5</v>
      </c>
      <c r="BQ260" s="11">
        <v>83.4</v>
      </c>
      <c r="BR260" s="13"/>
      <c r="BS260" s="14"/>
      <c r="BT260" s="11">
        <v>-0.1</v>
      </c>
      <c r="BU260" s="12"/>
      <c r="BV260" s="11"/>
      <c r="BW260" s="11">
        <v>-0.1</v>
      </c>
      <c r="BX260" s="13"/>
      <c r="BY260" s="14"/>
      <c r="BZ260" s="11">
        <v>2082.8000000000002</v>
      </c>
      <c r="CA260" s="12"/>
      <c r="CB260" s="11">
        <v>1999.5</v>
      </c>
      <c r="CC260" s="11">
        <v>83.3</v>
      </c>
      <c r="CD260" s="14"/>
      <c r="CE260" s="13"/>
      <c r="CF260" s="13"/>
    </row>
    <row r="261" spans="1:84" ht="38.25" customHeight="1" thickBot="1" x14ac:dyDescent="0.3">
      <c r="A261" s="17" t="s">
        <v>423</v>
      </c>
      <c r="B261" s="18" t="s">
        <v>424</v>
      </c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20"/>
      <c r="R261" s="19"/>
      <c r="S261" s="19"/>
      <c r="T261" s="21"/>
      <c r="U261" s="22">
        <v>386425.1</v>
      </c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>
        <v>18406.2</v>
      </c>
      <c r="AG261" s="22"/>
      <c r="AH261" s="22"/>
      <c r="AI261" s="22"/>
      <c r="AJ261" s="22"/>
      <c r="AK261" s="22"/>
      <c r="AL261" s="25">
        <f>AL262+AL264+AL266+AL268+AL270+AL272</f>
        <v>105385.4</v>
      </c>
      <c r="AM261" s="11"/>
      <c r="AN261" s="11"/>
      <c r="AO261" s="11"/>
      <c r="AP261" s="11"/>
      <c r="AQ261" s="11">
        <v>412506.8</v>
      </c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2"/>
      <c r="BD261" s="11"/>
      <c r="BE261" s="11"/>
      <c r="BF261" s="13"/>
      <c r="BG261" s="14"/>
      <c r="BH261" s="11">
        <v>412506.8</v>
      </c>
      <c r="BI261" s="12"/>
      <c r="BJ261" s="11"/>
      <c r="BK261" s="11"/>
      <c r="BL261" s="13"/>
      <c r="BM261" s="14"/>
      <c r="BN261" s="11">
        <v>438726.7</v>
      </c>
      <c r="BO261" s="12"/>
      <c r="BP261" s="11"/>
      <c r="BQ261" s="11"/>
      <c r="BR261" s="13"/>
      <c r="BS261" s="14"/>
      <c r="BT261" s="11"/>
      <c r="BU261" s="12"/>
      <c r="BV261" s="11"/>
      <c r="BW261" s="11"/>
      <c r="BX261" s="13"/>
      <c r="BY261" s="14"/>
      <c r="BZ261" s="11">
        <v>438726.7</v>
      </c>
      <c r="CA261" s="12"/>
      <c r="CB261" s="11"/>
      <c r="CC261" s="11"/>
      <c r="CD261" s="14"/>
      <c r="CE261" s="13"/>
      <c r="CF261" s="13"/>
    </row>
    <row r="262" spans="1:84" ht="48" thickBot="1" x14ac:dyDescent="0.3">
      <c r="A262" s="17" t="s">
        <v>425</v>
      </c>
      <c r="B262" s="18" t="s">
        <v>426</v>
      </c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20"/>
      <c r="R262" s="19"/>
      <c r="S262" s="19"/>
      <c r="T262" s="21"/>
      <c r="U262" s="22">
        <v>90830.399999999994</v>
      </c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>
        <v>17708</v>
      </c>
      <c r="AG262" s="22"/>
      <c r="AH262" s="22"/>
      <c r="AI262" s="22"/>
      <c r="AJ262" s="22"/>
      <c r="AK262" s="22"/>
      <c r="AL262" s="25">
        <f>AL263</f>
        <v>29587.5</v>
      </c>
      <c r="AM262" s="11"/>
      <c r="AN262" s="11"/>
      <c r="AO262" s="11"/>
      <c r="AP262" s="11"/>
      <c r="AQ262" s="11">
        <v>92878.1</v>
      </c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2"/>
      <c r="BD262" s="11"/>
      <c r="BE262" s="11"/>
      <c r="BF262" s="13"/>
      <c r="BG262" s="14"/>
      <c r="BH262" s="11">
        <v>92878.1</v>
      </c>
      <c r="BI262" s="12"/>
      <c r="BJ262" s="11"/>
      <c r="BK262" s="11"/>
      <c r="BL262" s="13"/>
      <c r="BM262" s="14"/>
      <c r="BN262" s="11">
        <v>94983.1</v>
      </c>
      <c r="BO262" s="12"/>
      <c r="BP262" s="11"/>
      <c r="BQ262" s="11"/>
      <c r="BR262" s="13"/>
      <c r="BS262" s="14"/>
      <c r="BT262" s="11"/>
      <c r="BU262" s="12"/>
      <c r="BV262" s="11"/>
      <c r="BW262" s="11"/>
      <c r="BX262" s="13"/>
      <c r="BY262" s="14"/>
      <c r="BZ262" s="11">
        <v>94983.1</v>
      </c>
      <c r="CA262" s="12"/>
      <c r="CB262" s="11"/>
      <c r="CC262" s="11"/>
      <c r="CD262" s="14"/>
      <c r="CE262" s="13"/>
      <c r="CF262" s="13"/>
    </row>
    <row r="263" spans="1:84" ht="63.75" thickBot="1" x14ac:dyDescent="0.3">
      <c r="A263" s="17" t="s">
        <v>427</v>
      </c>
      <c r="B263" s="18" t="s">
        <v>426</v>
      </c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20" t="s">
        <v>52</v>
      </c>
      <c r="R263" s="19"/>
      <c r="S263" s="19"/>
      <c r="T263" s="21"/>
      <c r="U263" s="22">
        <v>90830.399999999994</v>
      </c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>
        <v>17708</v>
      </c>
      <c r="AG263" s="22"/>
      <c r="AH263" s="22"/>
      <c r="AI263" s="22"/>
      <c r="AJ263" s="22"/>
      <c r="AK263" s="22"/>
      <c r="AL263" s="25">
        <v>29587.5</v>
      </c>
      <c r="AM263" s="11"/>
      <c r="AN263" s="11"/>
      <c r="AO263" s="11"/>
      <c r="AP263" s="11"/>
      <c r="AQ263" s="11">
        <v>92878.1</v>
      </c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2"/>
      <c r="BD263" s="11"/>
      <c r="BE263" s="11"/>
      <c r="BF263" s="13"/>
      <c r="BG263" s="14"/>
      <c r="BH263" s="11">
        <v>92878.1</v>
      </c>
      <c r="BI263" s="12"/>
      <c r="BJ263" s="11"/>
      <c r="BK263" s="11"/>
      <c r="BL263" s="13"/>
      <c r="BM263" s="14"/>
      <c r="BN263" s="11">
        <v>94983.1</v>
      </c>
      <c r="BO263" s="12"/>
      <c r="BP263" s="11"/>
      <c r="BQ263" s="11"/>
      <c r="BR263" s="13"/>
      <c r="BS263" s="14"/>
      <c r="BT263" s="11"/>
      <c r="BU263" s="12"/>
      <c r="BV263" s="11"/>
      <c r="BW263" s="11"/>
      <c r="BX263" s="13"/>
      <c r="BY263" s="14"/>
      <c r="BZ263" s="11">
        <v>94983.1</v>
      </c>
      <c r="CA263" s="12"/>
      <c r="CB263" s="11"/>
      <c r="CC263" s="11"/>
      <c r="CD263" s="14"/>
      <c r="CE263" s="13"/>
      <c r="CF263" s="13"/>
    </row>
    <row r="264" spans="1:84" ht="32.25" thickBot="1" x14ac:dyDescent="0.3">
      <c r="A264" s="17" t="s">
        <v>397</v>
      </c>
      <c r="B264" s="18" t="s">
        <v>428</v>
      </c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20"/>
      <c r="R264" s="19"/>
      <c r="S264" s="19"/>
      <c r="T264" s="21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>
        <v>689.2</v>
      </c>
      <c r="AG264" s="22"/>
      <c r="AH264" s="22"/>
      <c r="AI264" s="22"/>
      <c r="AJ264" s="22"/>
      <c r="AK264" s="22"/>
      <c r="AL264" s="25">
        <f>AL265</f>
        <v>0</v>
      </c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2"/>
      <c r="BD264" s="11"/>
      <c r="BE264" s="11"/>
      <c r="BF264" s="13"/>
      <c r="BG264" s="14"/>
      <c r="BH264" s="11"/>
      <c r="BI264" s="12"/>
      <c r="BJ264" s="11"/>
      <c r="BK264" s="11"/>
      <c r="BL264" s="13"/>
      <c r="BM264" s="14"/>
      <c r="BN264" s="11"/>
      <c r="BO264" s="12"/>
      <c r="BP264" s="11"/>
      <c r="BQ264" s="11"/>
      <c r="BR264" s="13"/>
      <c r="BS264" s="14"/>
      <c r="BT264" s="11"/>
      <c r="BU264" s="12"/>
      <c r="BV264" s="11"/>
      <c r="BW264" s="11"/>
      <c r="BX264" s="13"/>
      <c r="BY264" s="14"/>
      <c r="BZ264" s="11"/>
      <c r="CA264" s="12"/>
      <c r="CB264" s="11"/>
      <c r="CC264" s="11"/>
      <c r="CD264" s="14"/>
      <c r="CE264" s="13"/>
      <c r="CF264" s="13"/>
    </row>
    <row r="265" spans="1:84" ht="48" thickBot="1" x14ac:dyDescent="0.3">
      <c r="A265" s="17" t="s">
        <v>399</v>
      </c>
      <c r="B265" s="18" t="s">
        <v>428</v>
      </c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20" t="s">
        <v>52</v>
      </c>
      <c r="R265" s="19"/>
      <c r="S265" s="19"/>
      <c r="T265" s="21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>
        <v>689.2</v>
      </c>
      <c r="AG265" s="22"/>
      <c r="AH265" s="22"/>
      <c r="AI265" s="22"/>
      <c r="AJ265" s="22"/>
      <c r="AK265" s="22"/>
      <c r="AL265" s="25">
        <v>0</v>
      </c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2"/>
      <c r="BD265" s="11"/>
      <c r="BE265" s="11"/>
      <c r="BF265" s="13"/>
      <c r="BG265" s="14"/>
      <c r="BH265" s="11"/>
      <c r="BI265" s="12"/>
      <c r="BJ265" s="11"/>
      <c r="BK265" s="11"/>
      <c r="BL265" s="13"/>
      <c r="BM265" s="14"/>
      <c r="BN265" s="11"/>
      <c r="BO265" s="12"/>
      <c r="BP265" s="11"/>
      <c r="BQ265" s="11"/>
      <c r="BR265" s="13"/>
      <c r="BS265" s="14"/>
      <c r="BT265" s="11"/>
      <c r="BU265" s="12"/>
      <c r="BV265" s="11"/>
      <c r="BW265" s="11"/>
      <c r="BX265" s="13"/>
      <c r="BY265" s="14"/>
      <c r="BZ265" s="11"/>
      <c r="CA265" s="12"/>
      <c r="CB265" s="11"/>
      <c r="CC265" s="11"/>
      <c r="CD265" s="14"/>
      <c r="CE265" s="13"/>
      <c r="CF265" s="13"/>
    </row>
    <row r="266" spans="1:84" ht="95.25" thickBot="1" x14ac:dyDescent="0.3">
      <c r="A266" s="23" t="s">
        <v>429</v>
      </c>
      <c r="B266" s="18" t="s">
        <v>430</v>
      </c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20"/>
      <c r="R266" s="19"/>
      <c r="S266" s="19"/>
      <c r="T266" s="21"/>
      <c r="U266" s="22">
        <v>99.7</v>
      </c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>
        <v>9</v>
      </c>
      <c r="AG266" s="22"/>
      <c r="AH266" s="22"/>
      <c r="AI266" s="22"/>
      <c r="AJ266" s="22"/>
      <c r="AK266" s="22"/>
      <c r="AL266" s="25">
        <f>AL267</f>
        <v>24.9</v>
      </c>
      <c r="AM266" s="11"/>
      <c r="AN266" s="11"/>
      <c r="AO266" s="11"/>
      <c r="AP266" s="11"/>
      <c r="AQ266" s="11">
        <v>99.7</v>
      </c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2"/>
      <c r="BD266" s="11"/>
      <c r="BE266" s="11"/>
      <c r="BF266" s="13"/>
      <c r="BG266" s="14"/>
      <c r="BH266" s="11">
        <v>99.7</v>
      </c>
      <c r="BI266" s="12"/>
      <c r="BJ266" s="11"/>
      <c r="BK266" s="11"/>
      <c r="BL266" s="13"/>
      <c r="BM266" s="14"/>
      <c r="BN266" s="11">
        <v>99.7</v>
      </c>
      <c r="BO266" s="12"/>
      <c r="BP266" s="11"/>
      <c r="BQ266" s="11"/>
      <c r="BR266" s="13"/>
      <c r="BS266" s="14"/>
      <c r="BT266" s="11"/>
      <c r="BU266" s="12"/>
      <c r="BV266" s="11"/>
      <c r="BW266" s="11"/>
      <c r="BX266" s="13"/>
      <c r="BY266" s="14"/>
      <c r="BZ266" s="11">
        <v>99.7</v>
      </c>
      <c r="CA266" s="12"/>
      <c r="CB266" s="11"/>
      <c r="CC266" s="11"/>
      <c r="CD266" s="14"/>
      <c r="CE266" s="13"/>
      <c r="CF266" s="13"/>
    </row>
    <row r="267" spans="1:84" ht="126.75" thickBot="1" x14ac:dyDescent="0.3">
      <c r="A267" s="23" t="s">
        <v>431</v>
      </c>
      <c r="B267" s="18" t="s">
        <v>430</v>
      </c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20" t="s">
        <v>52</v>
      </c>
      <c r="R267" s="19"/>
      <c r="S267" s="19"/>
      <c r="T267" s="21"/>
      <c r="U267" s="22">
        <v>99.7</v>
      </c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>
        <v>9</v>
      </c>
      <c r="AG267" s="22"/>
      <c r="AH267" s="22"/>
      <c r="AI267" s="22"/>
      <c r="AJ267" s="22"/>
      <c r="AK267" s="22"/>
      <c r="AL267" s="25">
        <v>24.9</v>
      </c>
      <c r="AM267" s="11"/>
      <c r="AN267" s="11"/>
      <c r="AO267" s="11"/>
      <c r="AP267" s="11"/>
      <c r="AQ267" s="11">
        <v>99.7</v>
      </c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2"/>
      <c r="BD267" s="11"/>
      <c r="BE267" s="11"/>
      <c r="BF267" s="13"/>
      <c r="BG267" s="14"/>
      <c r="BH267" s="11">
        <v>99.7</v>
      </c>
      <c r="BI267" s="12"/>
      <c r="BJ267" s="11"/>
      <c r="BK267" s="11"/>
      <c r="BL267" s="13"/>
      <c r="BM267" s="14"/>
      <c r="BN267" s="11">
        <v>99.7</v>
      </c>
      <c r="BO267" s="12"/>
      <c r="BP267" s="11"/>
      <c r="BQ267" s="11"/>
      <c r="BR267" s="13"/>
      <c r="BS267" s="14"/>
      <c r="BT267" s="11"/>
      <c r="BU267" s="12"/>
      <c r="BV267" s="11"/>
      <c r="BW267" s="11"/>
      <c r="BX267" s="13"/>
      <c r="BY267" s="14"/>
      <c r="BZ267" s="11">
        <v>99.7</v>
      </c>
      <c r="CA267" s="12"/>
      <c r="CB267" s="11"/>
      <c r="CC267" s="11"/>
      <c r="CD267" s="14"/>
      <c r="CE267" s="13"/>
      <c r="CF267" s="13"/>
    </row>
    <row r="268" spans="1:84" ht="95.25" thickBot="1" x14ac:dyDescent="0.3">
      <c r="A268" s="23" t="s">
        <v>432</v>
      </c>
      <c r="B268" s="18" t="s">
        <v>433</v>
      </c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20"/>
      <c r="R268" s="19"/>
      <c r="S268" s="19"/>
      <c r="T268" s="21"/>
      <c r="U268" s="22">
        <v>2519.1999999999998</v>
      </c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5">
        <f>AL269</f>
        <v>575</v>
      </c>
      <c r="AM268" s="11"/>
      <c r="AN268" s="11"/>
      <c r="AO268" s="11"/>
      <c r="AP268" s="11"/>
      <c r="AQ268" s="11">
        <v>2519.1999999999998</v>
      </c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2"/>
      <c r="BD268" s="11"/>
      <c r="BE268" s="11"/>
      <c r="BF268" s="13"/>
      <c r="BG268" s="14"/>
      <c r="BH268" s="11">
        <v>2519.1999999999998</v>
      </c>
      <c r="BI268" s="12"/>
      <c r="BJ268" s="11"/>
      <c r="BK268" s="11"/>
      <c r="BL268" s="13"/>
      <c r="BM268" s="14"/>
      <c r="BN268" s="11">
        <v>2519.1999999999998</v>
      </c>
      <c r="BO268" s="12"/>
      <c r="BP268" s="11"/>
      <c r="BQ268" s="11"/>
      <c r="BR268" s="13"/>
      <c r="BS268" s="14"/>
      <c r="BT268" s="11"/>
      <c r="BU268" s="12"/>
      <c r="BV268" s="11"/>
      <c r="BW268" s="11"/>
      <c r="BX268" s="13"/>
      <c r="BY268" s="14"/>
      <c r="BZ268" s="11">
        <v>2519.1999999999998</v>
      </c>
      <c r="CA268" s="12"/>
      <c r="CB268" s="11"/>
      <c r="CC268" s="11"/>
      <c r="CD268" s="14"/>
      <c r="CE268" s="13"/>
      <c r="CF268" s="13"/>
    </row>
    <row r="269" spans="1:84" ht="126.75" thickBot="1" x14ac:dyDescent="0.3">
      <c r="A269" s="23" t="s">
        <v>434</v>
      </c>
      <c r="B269" s="18" t="s">
        <v>433</v>
      </c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20" t="s">
        <v>52</v>
      </c>
      <c r="R269" s="19"/>
      <c r="S269" s="19"/>
      <c r="T269" s="21"/>
      <c r="U269" s="22">
        <v>2519.1999999999998</v>
      </c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5">
        <v>575</v>
      </c>
      <c r="AM269" s="11"/>
      <c r="AN269" s="11"/>
      <c r="AO269" s="11"/>
      <c r="AP269" s="11"/>
      <c r="AQ269" s="11">
        <v>2519.1999999999998</v>
      </c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2"/>
      <c r="BD269" s="11"/>
      <c r="BE269" s="11"/>
      <c r="BF269" s="13"/>
      <c r="BG269" s="14"/>
      <c r="BH269" s="11">
        <v>2519.1999999999998</v>
      </c>
      <c r="BI269" s="12"/>
      <c r="BJ269" s="11"/>
      <c r="BK269" s="11"/>
      <c r="BL269" s="13"/>
      <c r="BM269" s="14"/>
      <c r="BN269" s="11">
        <v>2519.1999999999998</v>
      </c>
      <c r="BO269" s="12"/>
      <c r="BP269" s="11"/>
      <c r="BQ269" s="11"/>
      <c r="BR269" s="13"/>
      <c r="BS269" s="14"/>
      <c r="BT269" s="11"/>
      <c r="BU269" s="12"/>
      <c r="BV269" s="11"/>
      <c r="BW269" s="11"/>
      <c r="BX269" s="13"/>
      <c r="BY269" s="14"/>
      <c r="BZ269" s="11">
        <v>2519.1999999999998</v>
      </c>
      <c r="CA269" s="12"/>
      <c r="CB269" s="11"/>
      <c r="CC269" s="11"/>
      <c r="CD269" s="14"/>
      <c r="CE269" s="13"/>
      <c r="CF269" s="13"/>
    </row>
    <row r="270" spans="1:84" ht="63.75" thickBot="1" x14ac:dyDescent="0.3">
      <c r="A270" s="17" t="s">
        <v>435</v>
      </c>
      <c r="B270" s="18" t="s">
        <v>436</v>
      </c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20"/>
      <c r="R270" s="19"/>
      <c r="S270" s="19"/>
      <c r="T270" s="21"/>
      <c r="U270" s="22">
        <v>7.1</v>
      </c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5">
        <f>AL271</f>
        <v>0</v>
      </c>
      <c r="AM270" s="11"/>
      <c r="AN270" s="11"/>
      <c r="AO270" s="11"/>
      <c r="AP270" s="11"/>
      <c r="AQ270" s="11">
        <v>7.1</v>
      </c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2"/>
      <c r="BD270" s="11"/>
      <c r="BE270" s="11"/>
      <c r="BF270" s="13"/>
      <c r="BG270" s="14"/>
      <c r="BH270" s="11">
        <v>7.1</v>
      </c>
      <c r="BI270" s="12"/>
      <c r="BJ270" s="11"/>
      <c r="BK270" s="11"/>
      <c r="BL270" s="13"/>
      <c r="BM270" s="14"/>
      <c r="BN270" s="11">
        <v>7.1</v>
      </c>
      <c r="BO270" s="12"/>
      <c r="BP270" s="11"/>
      <c r="BQ270" s="11"/>
      <c r="BR270" s="13"/>
      <c r="BS270" s="14"/>
      <c r="BT270" s="11"/>
      <c r="BU270" s="12"/>
      <c r="BV270" s="11"/>
      <c r="BW270" s="11"/>
      <c r="BX270" s="13"/>
      <c r="BY270" s="14"/>
      <c r="BZ270" s="11">
        <v>7.1</v>
      </c>
      <c r="CA270" s="12"/>
      <c r="CB270" s="11"/>
      <c r="CC270" s="11"/>
      <c r="CD270" s="14"/>
      <c r="CE270" s="13"/>
      <c r="CF270" s="13"/>
    </row>
    <row r="271" spans="1:84" ht="79.5" thickBot="1" x14ac:dyDescent="0.3">
      <c r="A271" s="23" t="s">
        <v>437</v>
      </c>
      <c r="B271" s="18" t="s">
        <v>436</v>
      </c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20" t="s">
        <v>52</v>
      </c>
      <c r="R271" s="19"/>
      <c r="S271" s="19"/>
      <c r="T271" s="21"/>
      <c r="U271" s="22">
        <v>7.1</v>
      </c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5">
        <v>0</v>
      </c>
      <c r="AM271" s="11"/>
      <c r="AN271" s="11"/>
      <c r="AO271" s="11"/>
      <c r="AP271" s="11"/>
      <c r="AQ271" s="11">
        <v>7.1</v>
      </c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2"/>
      <c r="BD271" s="11"/>
      <c r="BE271" s="11"/>
      <c r="BF271" s="13"/>
      <c r="BG271" s="14"/>
      <c r="BH271" s="11">
        <v>7.1</v>
      </c>
      <c r="BI271" s="12"/>
      <c r="BJ271" s="11"/>
      <c r="BK271" s="11"/>
      <c r="BL271" s="13"/>
      <c r="BM271" s="14"/>
      <c r="BN271" s="11">
        <v>7.1</v>
      </c>
      <c r="BO271" s="12"/>
      <c r="BP271" s="11"/>
      <c r="BQ271" s="11"/>
      <c r="BR271" s="13"/>
      <c r="BS271" s="14"/>
      <c r="BT271" s="11"/>
      <c r="BU271" s="12"/>
      <c r="BV271" s="11"/>
      <c r="BW271" s="11"/>
      <c r="BX271" s="13"/>
      <c r="BY271" s="14"/>
      <c r="BZ271" s="11">
        <v>7.1</v>
      </c>
      <c r="CA271" s="12"/>
      <c r="CB271" s="11"/>
      <c r="CC271" s="11"/>
      <c r="CD271" s="14"/>
      <c r="CE271" s="13"/>
      <c r="CF271" s="13"/>
    </row>
    <row r="272" spans="1:84" ht="126.75" thickBot="1" x14ac:dyDescent="0.3">
      <c r="A272" s="23" t="s">
        <v>438</v>
      </c>
      <c r="B272" s="18" t="s">
        <v>439</v>
      </c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20"/>
      <c r="R272" s="19"/>
      <c r="S272" s="19"/>
      <c r="T272" s="21"/>
      <c r="U272" s="22">
        <v>292968.7</v>
      </c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5">
        <f>AL273</f>
        <v>75198</v>
      </c>
      <c r="AM272" s="11"/>
      <c r="AN272" s="11"/>
      <c r="AO272" s="11"/>
      <c r="AP272" s="11"/>
      <c r="AQ272" s="11">
        <v>317002.7</v>
      </c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2"/>
      <c r="BD272" s="11"/>
      <c r="BE272" s="11"/>
      <c r="BF272" s="13"/>
      <c r="BG272" s="14"/>
      <c r="BH272" s="11">
        <v>317002.7</v>
      </c>
      <c r="BI272" s="12"/>
      <c r="BJ272" s="11"/>
      <c r="BK272" s="11"/>
      <c r="BL272" s="13"/>
      <c r="BM272" s="14"/>
      <c r="BN272" s="11">
        <v>341117.6</v>
      </c>
      <c r="BO272" s="12"/>
      <c r="BP272" s="11"/>
      <c r="BQ272" s="11"/>
      <c r="BR272" s="13"/>
      <c r="BS272" s="14"/>
      <c r="BT272" s="11"/>
      <c r="BU272" s="12"/>
      <c r="BV272" s="11"/>
      <c r="BW272" s="11"/>
      <c r="BX272" s="13"/>
      <c r="BY272" s="14"/>
      <c r="BZ272" s="11">
        <v>341117.6</v>
      </c>
      <c r="CA272" s="12"/>
      <c r="CB272" s="11"/>
      <c r="CC272" s="11"/>
      <c r="CD272" s="14"/>
      <c r="CE272" s="13"/>
      <c r="CF272" s="13"/>
    </row>
    <row r="273" spans="1:84" ht="158.25" thickBot="1" x14ac:dyDescent="0.3">
      <c r="A273" s="23" t="s">
        <v>440</v>
      </c>
      <c r="B273" s="18" t="s">
        <v>439</v>
      </c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20" t="s">
        <v>52</v>
      </c>
      <c r="R273" s="19"/>
      <c r="S273" s="19"/>
      <c r="T273" s="21"/>
      <c r="U273" s="22">
        <v>292968.7</v>
      </c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5">
        <v>75198</v>
      </c>
      <c r="AM273" s="11"/>
      <c r="AN273" s="11"/>
      <c r="AO273" s="11"/>
      <c r="AP273" s="11"/>
      <c r="AQ273" s="11">
        <v>317002.7</v>
      </c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2"/>
      <c r="BD273" s="11"/>
      <c r="BE273" s="11"/>
      <c r="BF273" s="13"/>
      <c r="BG273" s="14"/>
      <c r="BH273" s="11">
        <v>317002.7</v>
      </c>
      <c r="BI273" s="12"/>
      <c r="BJ273" s="11"/>
      <c r="BK273" s="11"/>
      <c r="BL273" s="13"/>
      <c r="BM273" s="14"/>
      <c r="BN273" s="11">
        <v>341117.6</v>
      </c>
      <c r="BO273" s="12"/>
      <c r="BP273" s="11"/>
      <c r="BQ273" s="11"/>
      <c r="BR273" s="13"/>
      <c r="BS273" s="14"/>
      <c r="BT273" s="11"/>
      <c r="BU273" s="12"/>
      <c r="BV273" s="11"/>
      <c r="BW273" s="11"/>
      <c r="BX273" s="13"/>
      <c r="BY273" s="14"/>
      <c r="BZ273" s="11">
        <v>341117.6</v>
      </c>
      <c r="CA273" s="12"/>
      <c r="CB273" s="11"/>
      <c r="CC273" s="11"/>
      <c r="CD273" s="14"/>
      <c r="CE273" s="13"/>
      <c r="CF273" s="13"/>
    </row>
    <row r="274" spans="1:84" ht="32.25" thickBot="1" x14ac:dyDescent="0.3">
      <c r="A274" s="17" t="s">
        <v>441</v>
      </c>
      <c r="B274" s="18" t="s">
        <v>442</v>
      </c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20"/>
      <c r="R274" s="19"/>
      <c r="S274" s="19"/>
      <c r="T274" s="21"/>
      <c r="U274" s="22">
        <v>28972</v>
      </c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>
        <v>532</v>
      </c>
      <c r="AG274" s="22"/>
      <c r="AH274" s="22"/>
      <c r="AI274" s="22"/>
      <c r="AJ274" s="22"/>
      <c r="AK274" s="22"/>
      <c r="AL274" s="25">
        <f>AL275</f>
        <v>6905.1</v>
      </c>
      <c r="AM274" s="11"/>
      <c r="AN274" s="11"/>
      <c r="AO274" s="11"/>
      <c r="AP274" s="11"/>
      <c r="AQ274" s="11">
        <v>29029.8</v>
      </c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2"/>
      <c r="BD274" s="11"/>
      <c r="BE274" s="11"/>
      <c r="BF274" s="13"/>
      <c r="BG274" s="14"/>
      <c r="BH274" s="11">
        <v>29029.8</v>
      </c>
      <c r="BI274" s="12"/>
      <c r="BJ274" s="11"/>
      <c r="BK274" s="11"/>
      <c r="BL274" s="13"/>
      <c r="BM274" s="14"/>
      <c r="BN274" s="11">
        <v>29134.799999999999</v>
      </c>
      <c r="BO274" s="12"/>
      <c r="BP274" s="11"/>
      <c r="BQ274" s="11"/>
      <c r="BR274" s="13"/>
      <c r="BS274" s="14"/>
      <c r="BT274" s="11"/>
      <c r="BU274" s="12"/>
      <c r="BV274" s="11"/>
      <c r="BW274" s="11"/>
      <c r="BX274" s="13"/>
      <c r="BY274" s="14"/>
      <c r="BZ274" s="11">
        <v>29134.799999999999</v>
      </c>
      <c r="CA274" s="12"/>
      <c r="CB274" s="11"/>
      <c r="CC274" s="11"/>
      <c r="CD274" s="14"/>
      <c r="CE274" s="13"/>
      <c r="CF274" s="13"/>
    </row>
    <row r="275" spans="1:84" ht="32.25" thickBot="1" x14ac:dyDescent="0.3">
      <c r="A275" s="17" t="s">
        <v>443</v>
      </c>
      <c r="B275" s="18" t="s">
        <v>444</v>
      </c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20"/>
      <c r="R275" s="19"/>
      <c r="S275" s="19"/>
      <c r="T275" s="21"/>
      <c r="U275" s="22">
        <v>28972</v>
      </c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>
        <v>532</v>
      </c>
      <c r="AG275" s="22"/>
      <c r="AH275" s="22"/>
      <c r="AI275" s="22"/>
      <c r="AJ275" s="22"/>
      <c r="AK275" s="22"/>
      <c r="AL275" s="25">
        <f>AL276</f>
        <v>6905.1</v>
      </c>
      <c r="AM275" s="11"/>
      <c r="AN275" s="11"/>
      <c r="AO275" s="11"/>
      <c r="AP275" s="11"/>
      <c r="AQ275" s="11">
        <v>29029.8</v>
      </c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2"/>
      <c r="BD275" s="11"/>
      <c r="BE275" s="11"/>
      <c r="BF275" s="13"/>
      <c r="BG275" s="14"/>
      <c r="BH275" s="11">
        <v>29029.8</v>
      </c>
      <c r="BI275" s="12"/>
      <c r="BJ275" s="11"/>
      <c r="BK275" s="11"/>
      <c r="BL275" s="13"/>
      <c r="BM275" s="14"/>
      <c r="BN275" s="11">
        <v>29134.799999999999</v>
      </c>
      <c r="BO275" s="12"/>
      <c r="BP275" s="11"/>
      <c r="BQ275" s="11"/>
      <c r="BR275" s="13"/>
      <c r="BS275" s="14"/>
      <c r="BT275" s="11"/>
      <c r="BU275" s="12"/>
      <c r="BV275" s="11"/>
      <c r="BW275" s="11"/>
      <c r="BX275" s="13"/>
      <c r="BY275" s="14"/>
      <c r="BZ275" s="11">
        <v>29134.799999999999</v>
      </c>
      <c r="CA275" s="12"/>
      <c r="CB275" s="11"/>
      <c r="CC275" s="11"/>
      <c r="CD275" s="14"/>
      <c r="CE275" s="13"/>
      <c r="CF275" s="13"/>
    </row>
    <row r="276" spans="1:84" ht="48" thickBot="1" x14ac:dyDescent="0.3">
      <c r="A276" s="17" t="s">
        <v>445</v>
      </c>
      <c r="B276" s="18" t="s">
        <v>444</v>
      </c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20" t="s">
        <v>52</v>
      </c>
      <c r="R276" s="19"/>
      <c r="S276" s="19"/>
      <c r="T276" s="21"/>
      <c r="U276" s="22">
        <v>28972</v>
      </c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>
        <v>532</v>
      </c>
      <c r="AG276" s="22"/>
      <c r="AH276" s="22"/>
      <c r="AI276" s="22"/>
      <c r="AJ276" s="22"/>
      <c r="AK276" s="22"/>
      <c r="AL276" s="25">
        <v>6905.1</v>
      </c>
      <c r="AM276" s="11"/>
      <c r="AN276" s="11"/>
      <c r="AO276" s="11"/>
      <c r="AP276" s="11"/>
      <c r="AQ276" s="11">
        <v>29029.8</v>
      </c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2"/>
      <c r="BD276" s="11"/>
      <c r="BE276" s="11"/>
      <c r="BF276" s="13"/>
      <c r="BG276" s="14"/>
      <c r="BH276" s="11">
        <v>29029.8</v>
      </c>
      <c r="BI276" s="12"/>
      <c r="BJ276" s="11"/>
      <c r="BK276" s="11"/>
      <c r="BL276" s="13"/>
      <c r="BM276" s="14"/>
      <c r="BN276" s="11">
        <v>29134.799999999999</v>
      </c>
      <c r="BO276" s="12"/>
      <c r="BP276" s="11"/>
      <c r="BQ276" s="11"/>
      <c r="BR276" s="13"/>
      <c r="BS276" s="14"/>
      <c r="BT276" s="11"/>
      <c r="BU276" s="12"/>
      <c r="BV276" s="11"/>
      <c r="BW276" s="11"/>
      <c r="BX276" s="13"/>
      <c r="BY276" s="14"/>
      <c r="BZ276" s="11">
        <v>29134.799999999999</v>
      </c>
      <c r="CA276" s="12"/>
      <c r="CB276" s="11"/>
      <c r="CC276" s="11"/>
      <c r="CD276" s="14"/>
      <c r="CE276" s="13"/>
      <c r="CF276" s="13"/>
    </row>
    <row r="277" spans="1:84" ht="32.25" thickBot="1" x14ac:dyDescent="0.3">
      <c r="A277" s="17" t="s">
        <v>446</v>
      </c>
      <c r="B277" s="18" t="s">
        <v>447</v>
      </c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20"/>
      <c r="R277" s="19"/>
      <c r="S277" s="19"/>
      <c r="T277" s="21"/>
      <c r="U277" s="22">
        <v>5423.7</v>
      </c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>
        <v>-4650</v>
      </c>
      <c r="AG277" s="22"/>
      <c r="AH277" s="22"/>
      <c r="AI277" s="22"/>
      <c r="AJ277" s="22"/>
      <c r="AK277" s="22"/>
      <c r="AL277" s="25">
        <f>AL278+AL282</f>
        <v>136.39999999999998</v>
      </c>
      <c r="AM277" s="11"/>
      <c r="AN277" s="11"/>
      <c r="AO277" s="11"/>
      <c r="AP277" s="11"/>
      <c r="AQ277" s="11">
        <v>5490.2</v>
      </c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2"/>
      <c r="BD277" s="11"/>
      <c r="BE277" s="11"/>
      <c r="BF277" s="13"/>
      <c r="BG277" s="14"/>
      <c r="BH277" s="11">
        <v>5490.2</v>
      </c>
      <c r="BI277" s="12"/>
      <c r="BJ277" s="11"/>
      <c r="BK277" s="11"/>
      <c r="BL277" s="13"/>
      <c r="BM277" s="14"/>
      <c r="BN277" s="11">
        <v>6122.1</v>
      </c>
      <c r="BO277" s="12"/>
      <c r="BP277" s="11"/>
      <c r="BQ277" s="11"/>
      <c r="BR277" s="13"/>
      <c r="BS277" s="14"/>
      <c r="BT277" s="11"/>
      <c r="BU277" s="12"/>
      <c r="BV277" s="11"/>
      <c r="BW277" s="11"/>
      <c r="BX277" s="13"/>
      <c r="BY277" s="14"/>
      <c r="BZ277" s="11">
        <v>6122.1</v>
      </c>
      <c r="CA277" s="12"/>
      <c r="CB277" s="11"/>
      <c r="CC277" s="11"/>
      <c r="CD277" s="14"/>
      <c r="CE277" s="13"/>
      <c r="CF277" s="13"/>
    </row>
    <row r="278" spans="1:84" ht="79.5" thickBot="1" x14ac:dyDescent="0.3">
      <c r="A278" s="23" t="s">
        <v>448</v>
      </c>
      <c r="B278" s="18" t="s">
        <v>449</v>
      </c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20"/>
      <c r="R278" s="19"/>
      <c r="S278" s="19"/>
      <c r="T278" s="21"/>
      <c r="U278" s="22">
        <v>340</v>
      </c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>
        <v>350</v>
      </c>
      <c r="AG278" s="22"/>
      <c r="AH278" s="22"/>
      <c r="AI278" s="22"/>
      <c r="AJ278" s="22"/>
      <c r="AK278" s="22"/>
      <c r="AL278" s="25">
        <f>AL279+AL280+AL281</f>
        <v>136.39999999999998</v>
      </c>
      <c r="AM278" s="11"/>
      <c r="AN278" s="11"/>
      <c r="AO278" s="11"/>
      <c r="AP278" s="11"/>
      <c r="AQ278" s="11">
        <v>400</v>
      </c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2"/>
      <c r="BD278" s="11"/>
      <c r="BE278" s="11"/>
      <c r="BF278" s="13"/>
      <c r="BG278" s="14"/>
      <c r="BH278" s="11">
        <v>400</v>
      </c>
      <c r="BI278" s="12"/>
      <c r="BJ278" s="11"/>
      <c r="BK278" s="11"/>
      <c r="BL278" s="13"/>
      <c r="BM278" s="14"/>
      <c r="BN278" s="11">
        <v>1025.5</v>
      </c>
      <c r="BO278" s="12"/>
      <c r="BP278" s="11"/>
      <c r="BQ278" s="11"/>
      <c r="BR278" s="13"/>
      <c r="BS278" s="14"/>
      <c r="BT278" s="11"/>
      <c r="BU278" s="12"/>
      <c r="BV278" s="11"/>
      <c r="BW278" s="11"/>
      <c r="BX278" s="13"/>
      <c r="BY278" s="14"/>
      <c r="BZ278" s="11">
        <v>1025.5</v>
      </c>
      <c r="CA278" s="12"/>
      <c r="CB278" s="11"/>
      <c r="CC278" s="11"/>
      <c r="CD278" s="14"/>
      <c r="CE278" s="13"/>
      <c r="CF278" s="13"/>
    </row>
    <row r="279" spans="1:84" ht="126.75" thickBot="1" x14ac:dyDescent="0.3">
      <c r="A279" s="23" t="s">
        <v>450</v>
      </c>
      <c r="B279" s="18" t="s">
        <v>449</v>
      </c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20" t="s">
        <v>61</v>
      </c>
      <c r="R279" s="19"/>
      <c r="S279" s="19"/>
      <c r="T279" s="21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>
        <v>9.8000000000000007</v>
      </c>
      <c r="AG279" s="22"/>
      <c r="AH279" s="22"/>
      <c r="AI279" s="22"/>
      <c r="AJ279" s="22"/>
      <c r="AK279" s="22"/>
      <c r="AL279" s="25">
        <v>0</v>
      </c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2"/>
      <c r="BD279" s="11"/>
      <c r="BE279" s="11"/>
      <c r="BF279" s="13"/>
      <c r="BG279" s="14"/>
      <c r="BH279" s="11"/>
      <c r="BI279" s="12"/>
      <c r="BJ279" s="11"/>
      <c r="BK279" s="11"/>
      <c r="BL279" s="13"/>
      <c r="BM279" s="14"/>
      <c r="BN279" s="11"/>
      <c r="BO279" s="12"/>
      <c r="BP279" s="11"/>
      <c r="BQ279" s="11"/>
      <c r="BR279" s="13"/>
      <c r="BS279" s="14"/>
      <c r="BT279" s="11"/>
      <c r="BU279" s="12"/>
      <c r="BV279" s="11"/>
      <c r="BW279" s="11"/>
      <c r="BX279" s="13"/>
      <c r="BY279" s="14"/>
      <c r="BZ279" s="11"/>
      <c r="CA279" s="12"/>
      <c r="CB279" s="11"/>
      <c r="CC279" s="11"/>
      <c r="CD279" s="14"/>
      <c r="CE279" s="13"/>
      <c r="CF279" s="13"/>
    </row>
    <row r="280" spans="1:84" ht="95.25" thickBot="1" x14ac:dyDescent="0.3">
      <c r="A280" s="23" t="s">
        <v>451</v>
      </c>
      <c r="B280" s="18" t="s">
        <v>449</v>
      </c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20" t="s">
        <v>44</v>
      </c>
      <c r="R280" s="19"/>
      <c r="S280" s="19"/>
      <c r="T280" s="21"/>
      <c r="U280" s="22">
        <v>340</v>
      </c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>
        <v>238.3</v>
      </c>
      <c r="AG280" s="22"/>
      <c r="AH280" s="22"/>
      <c r="AI280" s="22"/>
      <c r="AJ280" s="22"/>
      <c r="AK280" s="22"/>
      <c r="AL280" s="25">
        <v>66.8</v>
      </c>
      <c r="AM280" s="11"/>
      <c r="AN280" s="11"/>
      <c r="AO280" s="11"/>
      <c r="AP280" s="11"/>
      <c r="AQ280" s="11">
        <v>400</v>
      </c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2"/>
      <c r="BD280" s="11"/>
      <c r="BE280" s="11"/>
      <c r="BF280" s="13"/>
      <c r="BG280" s="14"/>
      <c r="BH280" s="11">
        <v>400</v>
      </c>
      <c r="BI280" s="12"/>
      <c r="BJ280" s="11"/>
      <c r="BK280" s="11"/>
      <c r="BL280" s="13"/>
      <c r="BM280" s="14"/>
      <c r="BN280" s="11">
        <v>1025.5</v>
      </c>
      <c r="BO280" s="12"/>
      <c r="BP280" s="11"/>
      <c r="BQ280" s="11"/>
      <c r="BR280" s="13"/>
      <c r="BS280" s="14"/>
      <c r="BT280" s="11"/>
      <c r="BU280" s="12"/>
      <c r="BV280" s="11"/>
      <c r="BW280" s="11"/>
      <c r="BX280" s="13"/>
      <c r="BY280" s="14"/>
      <c r="BZ280" s="11">
        <v>1025.5</v>
      </c>
      <c r="CA280" s="12"/>
      <c r="CB280" s="11"/>
      <c r="CC280" s="11"/>
      <c r="CD280" s="14"/>
      <c r="CE280" s="13"/>
      <c r="CF280" s="13"/>
    </row>
    <row r="281" spans="1:84" ht="95.25" thickBot="1" x14ac:dyDescent="0.3">
      <c r="A281" s="23" t="s">
        <v>452</v>
      </c>
      <c r="B281" s="18" t="s">
        <v>449</v>
      </c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20" t="s">
        <v>52</v>
      </c>
      <c r="R281" s="19"/>
      <c r="S281" s="19"/>
      <c r="T281" s="21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>
        <v>101.9</v>
      </c>
      <c r="AG281" s="22"/>
      <c r="AH281" s="22"/>
      <c r="AI281" s="22"/>
      <c r="AJ281" s="22"/>
      <c r="AK281" s="22"/>
      <c r="AL281" s="25">
        <v>69.599999999999994</v>
      </c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2"/>
      <c r="BD281" s="11"/>
      <c r="BE281" s="11"/>
      <c r="BF281" s="13"/>
      <c r="BG281" s="14"/>
      <c r="BH281" s="11"/>
      <c r="BI281" s="12"/>
      <c r="BJ281" s="11"/>
      <c r="BK281" s="11"/>
      <c r="BL281" s="13"/>
      <c r="BM281" s="14"/>
      <c r="BN281" s="11"/>
      <c r="BO281" s="12"/>
      <c r="BP281" s="11"/>
      <c r="BQ281" s="11"/>
      <c r="BR281" s="13"/>
      <c r="BS281" s="14"/>
      <c r="BT281" s="11"/>
      <c r="BU281" s="12"/>
      <c r="BV281" s="11"/>
      <c r="BW281" s="11"/>
      <c r="BX281" s="13"/>
      <c r="BY281" s="14"/>
      <c r="BZ281" s="11"/>
      <c r="CA281" s="12"/>
      <c r="CB281" s="11"/>
      <c r="CC281" s="11"/>
      <c r="CD281" s="14"/>
      <c r="CE281" s="13"/>
      <c r="CF281" s="13"/>
    </row>
    <row r="282" spans="1:84" ht="63.75" thickBot="1" x14ac:dyDescent="0.3">
      <c r="A282" s="17" t="s">
        <v>453</v>
      </c>
      <c r="B282" s="18" t="s">
        <v>454</v>
      </c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20"/>
      <c r="R282" s="19"/>
      <c r="S282" s="19"/>
      <c r="T282" s="21"/>
      <c r="U282" s="22">
        <v>5083.7</v>
      </c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>
        <v>-5000</v>
      </c>
      <c r="AG282" s="22"/>
      <c r="AH282" s="22"/>
      <c r="AI282" s="22"/>
      <c r="AJ282" s="22"/>
      <c r="AK282" s="22"/>
      <c r="AL282" s="25">
        <f>AL283+AL284</f>
        <v>0</v>
      </c>
      <c r="AM282" s="11"/>
      <c r="AN282" s="11"/>
      <c r="AO282" s="11"/>
      <c r="AP282" s="11"/>
      <c r="AQ282" s="11">
        <v>5090.2</v>
      </c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2"/>
      <c r="BD282" s="11"/>
      <c r="BE282" s="11"/>
      <c r="BF282" s="13"/>
      <c r="BG282" s="14"/>
      <c r="BH282" s="11">
        <v>5090.2</v>
      </c>
      <c r="BI282" s="12"/>
      <c r="BJ282" s="11"/>
      <c r="BK282" s="11"/>
      <c r="BL282" s="13"/>
      <c r="BM282" s="14"/>
      <c r="BN282" s="11">
        <v>5096.6000000000004</v>
      </c>
      <c r="BO282" s="12"/>
      <c r="BP282" s="11"/>
      <c r="BQ282" s="11"/>
      <c r="BR282" s="13"/>
      <c r="BS282" s="14"/>
      <c r="BT282" s="11"/>
      <c r="BU282" s="12"/>
      <c r="BV282" s="11"/>
      <c r="BW282" s="11"/>
      <c r="BX282" s="13"/>
      <c r="BY282" s="14"/>
      <c r="BZ282" s="11">
        <v>5096.6000000000004</v>
      </c>
      <c r="CA282" s="12"/>
      <c r="CB282" s="11"/>
      <c r="CC282" s="11"/>
      <c r="CD282" s="14"/>
      <c r="CE282" s="13"/>
      <c r="CF282" s="13"/>
    </row>
    <row r="283" spans="1:84" ht="95.25" thickBot="1" x14ac:dyDescent="0.3">
      <c r="A283" s="23" t="s">
        <v>455</v>
      </c>
      <c r="B283" s="18" t="s">
        <v>454</v>
      </c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20" t="s">
        <v>52</v>
      </c>
      <c r="R283" s="19"/>
      <c r="S283" s="19"/>
      <c r="T283" s="21"/>
      <c r="U283" s="22">
        <v>5049.8999999999996</v>
      </c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>
        <v>-4994.1000000000004</v>
      </c>
      <c r="AG283" s="22"/>
      <c r="AH283" s="22"/>
      <c r="AI283" s="22"/>
      <c r="AJ283" s="22"/>
      <c r="AK283" s="22"/>
      <c r="AL283" s="25">
        <v>0</v>
      </c>
      <c r="AM283" s="11"/>
      <c r="AN283" s="11"/>
      <c r="AO283" s="11"/>
      <c r="AP283" s="11"/>
      <c r="AQ283" s="11">
        <v>5054.2</v>
      </c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2"/>
      <c r="BD283" s="11"/>
      <c r="BE283" s="11"/>
      <c r="BF283" s="13"/>
      <c r="BG283" s="14"/>
      <c r="BH283" s="11">
        <v>5054.2</v>
      </c>
      <c r="BI283" s="12"/>
      <c r="BJ283" s="11"/>
      <c r="BK283" s="11"/>
      <c r="BL283" s="13"/>
      <c r="BM283" s="14"/>
      <c r="BN283" s="11">
        <v>5058.5</v>
      </c>
      <c r="BO283" s="12"/>
      <c r="BP283" s="11"/>
      <c r="BQ283" s="11"/>
      <c r="BR283" s="13"/>
      <c r="BS283" s="14"/>
      <c r="BT283" s="11"/>
      <c r="BU283" s="12"/>
      <c r="BV283" s="11"/>
      <c r="BW283" s="11"/>
      <c r="BX283" s="13"/>
      <c r="BY283" s="14"/>
      <c r="BZ283" s="11">
        <v>5058.5</v>
      </c>
      <c r="CA283" s="12"/>
      <c r="CB283" s="11"/>
      <c r="CC283" s="11"/>
      <c r="CD283" s="14"/>
      <c r="CE283" s="13"/>
      <c r="CF283" s="13"/>
    </row>
    <row r="284" spans="1:84" ht="79.5" thickBot="1" x14ac:dyDescent="0.3">
      <c r="A284" s="17" t="s">
        <v>456</v>
      </c>
      <c r="B284" s="18" t="s">
        <v>454</v>
      </c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20" t="s">
        <v>127</v>
      </c>
      <c r="R284" s="19"/>
      <c r="S284" s="19"/>
      <c r="T284" s="21"/>
      <c r="U284" s="22">
        <v>33.799999999999997</v>
      </c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>
        <v>-5.9</v>
      </c>
      <c r="AG284" s="22"/>
      <c r="AH284" s="22"/>
      <c r="AI284" s="22"/>
      <c r="AJ284" s="22"/>
      <c r="AK284" s="22"/>
      <c r="AL284" s="25">
        <v>0</v>
      </c>
      <c r="AM284" s="11"/>
      <c r="AN284" s="11"/>
      <c r="AO284" s="11"/>
      <c r="AP284" s="11"/>
      <c r="AQ284" s="11">
        <v>36</v>
      </c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2"/>
      <c r="BD284" s="11"/>
      <c r="BE284" s="11"/>
      <c r="BF284" s="13"/>
      <c r="BG284" s="14"/>
      <c r="BH284" s="11">
        <v>36</v>
      </c>
      <c r="BI284" s="12"/>
      <c r="BJ284" s="11"/>
      <c r="BK284" s="11"/>
      <c r="BL284" s="13"/>
      <c r="BM284" s="14"/>
      <c r="BN284" s="11">
        <v>38.1</v>
      </c>
      <c r="BO284" s="12"/>
      <c r="BP284" s="11"/>
      <c r="BQ284" s="11"/>
      <c r="BR284" s="13"/>
      <c r="BS284" s="14"/>
      <c r="BT284" s="11"/>
      <c r="BU284" s="12"/>
      <c r="BV284" s="11"/>
      <c r="BW284" s="11"/>
      <c r="BX284" s="13"/>
      <c r="BY284" s="14"/>
      <c r="BZ284" s="11">
        <v>38.1</v>
      </c>
      <c r="CA284" s="12"/>
      <c r="CB284" s="11"/>
      <c r="CC284" s="11"/>
      <c r="CD284" s="14"/>
      <c r="CE284" s="13"/>
      <c r="CF284" s="13"/>
    </row>
    <row r="285" spans="1:84" ht="32.25" thickBot="1" x14ac:dyDescent="0.3">
      <c r="A285" s="17" t="s">
        <v>457</v>
      </c>
      <c r="B285" s="18" t="s">
        <v>458</v>
      </c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20"/>
      <c r="R285" s="19"/>
      <c r="S285" s="19"/>
      <c r="T285" s="21"/>
      <c r="U285" s="22">
        <v>22266.2</v>
      </c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5">
        <f>AL286+AL288+AL290+AL293</f>
        <v>4196.8999999999996</v>
      </c>
      <c r="AM285" s="11"/>
      <c r="AN285" s="11"/>
      <c r="AO285" s="11"/>
      <c r="AP285" s="11"/>
      <c r="AQ285" s="11">
        <v>23277</v>
      </c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2"/>
      <c r="BD285" s="11"/>
      <c r="BE285" s="11"/>
      <c r="BF285" s="13"/>
      <c r="BG285" s="14"/>
      <c r="BH285" s="11">
        <v>23277</v>
      </c>
      <c r="BI285" s="12"/>
      <c r="BJ285" s="11"/>
      <c r="BK285" s="11"/>
      <c r="BL285" s="13"/>
      <c r="BM285" s="14"/>
      <c r="BN285" s="11">
        <v>23372</v>
      </c>
      <c r="BO285" s="12"/>
      <c r="BP285" s="11"/>
      <c r="BQ285" s="11"/>
      <c r="BR285" s="13"/>
      <c r="BS285" s="14"/>
      <c r="BT285" s="11"/>
      <c r="BU285" s="12"/>
      <c r="BV285" s="11"/>
      <c r="BW285" s="11"/>
      <c r="BX285" s="13"/>
      <c r="BY285" s="14"/>
      <c r="BZ285" s="11">
        <v>23372</v>
      </c>
      <c r="CA285" s="12"/>
      <c r="CB285" s="11"/>
      <c r="CC285" s="11"/>
      <c r="CD285" s="14"/>
      <c r="CE285" s="13"/>
      <c r="CF285" s="13"/>
    </row>
    <row r="286" spans="1:84" ht="48" thickBot="1" x14ac:dyDescent="0.3">
      <c r="A286" s="17" t="s">
        <v>459</v>
      </c>
      <c r="B286" s="18" t="s">
        <v>460</v>
      </c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20"/>
      <c r="R286" s="19"/>
      <c r="S286" s="19"/>
      <c r="T286" s="21"/>
      <c r="U286" s="22">
        <v>1154.5</v>
      </c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5">
        <f>AL287</f>
        <v>292.7</v>
      </c>
      <c r="AM286" s="11"/>
      <c r="AN286" s="11"/>
      <c r="AO286" s="11"/>
      <c r="AP286" s="11"/>
      <c r="AQ286" s="11">
        <v>1118.5</v>
      </c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2"/>
      <c r="BD286" s="11"/>
      <c r="BE286" s="11"/>
      <c r="BF286" s="13"/>
      <c r="BG286" s="14"/>
      <c r="BH286" s="11">
        <v>1118.5</v>
      </c>
      <c r="BI286" s="12"/>
      <c r="BJ286" s="11"/>
      <c r="BK286" s="11"/>
      <c r="BL286" s="13"/>
      <c r="BM286" s="14"/>
      <c r="BN286" s="11">
        <v>1213.5</v>
      </c>
      <c r="BO286" s="12"/>
      <c r="BP286" s="11"/>
      <c r="BQ286" s="11"/>
      <c r="BR286" s="13"/>
      <c r="BS286" s="14"/>
      <c r="BT286" s="11"/>
      <c r="BU286" s="12"/>
      <c r="BV286" s="11"/>
      <c r="BW286" s="11"/>
      <c r="BX286" s="13"/>
      <c r="BY286" s="14"/>
      <c r="BZ286" s="11">
        <v>1213.5</v>
      </c>
      <c r="CA286" s="12"/>
      <c r="CB286" s="11"/>
      <c r="CC286" s="11"/>
      <c r="CD286" s="14"/>
      <c r="CE286" s="13"/>
      <c r="CF286" s="13"/>
    </row>
    <row r="287" spans="1:84" ht="48" thickBot="1" x14ac:dyDescent="0.3">
      <c r="A287" s="17" t="s">
        <v>461</v>
      </c>
      <c r="B287" s="18" t="s">
        <v>460</v>
      </c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20" t="s">
        <v>204</v>
      </c>
      <c r="R287" s="19"/>
      <c r="S287" s="19"/>
      <c r="T287" s="21"/>
      <c r="U287" s="22">
        <v>1154.5</v>
      </c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5">
        <v>292.7</v>
      </c>
      <c r="AM287" s="11"/>
      <c r="AN287" s="11"/>
      <c r="AO287" s="11"/>
      <c r="AP287" s="11"/>
      <c r="AQ287" s="11">
        <v>1118.5</v>
      </c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2"/>
      <c r="BD287" s="11"/>
      <c r="BE287" s="11"/>
      <c r="BF287" s="13"/>
      <c r="BG287" s="14"/>
      <c r="BH287" s="11">
        <v>1118.5</v>
      </c>
      <c r="BI287" s="12"/>
      <c r="BJ287" s="11"/>
      <c r="BK287" s="11"/>
      <c r="BL287" s="13"/>
      <c r="BM287" s="14"/>
      <c r="BN287" s="11">
        <v>1213.5</v>
      </c>
      <c r="BO287" s="12"/>
      <c r="BP287" s="11"/>
      <c r="BQ287" s="11"/>
      <c r="BR287" s="13"/>
      <c r="BS287" s="14"/>
      <c r="BT287" s="11"/>
      <c r="BU287" s="12"/>
      <c r="BV287" s="11"/>
      <c r="BW287" s="11"/>
      <c r="BX287" s="13"/>
      <c r="BY287" s="14"/>
      <c r="BZ287" s="11">
        <v>1213.5</v>
      </c>
      <c r="CA287" s="12"/>
      <c r="CB287" s="11"/>
      <c r="CC287" s="11"/>
      <c r="CD287" s="14"/>
      <c r="CE287" s="13"/>
      <c r="CF287" s="13"/>
    </row>
    <row r="288" spans="1:84" ht="63.75" thickBot="1" x14ac:dyDescent="0.3">
      <c r="A288" s="17" t="s">
        <v>462</v>
      </c>
      <c r="B288" s="18" t="s">
        <v>463</v>
      </c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20"/>
      <c r="R288" s="19"/>
      <c r="S288" s="19"/>
      <c r="T288" s="21"/>
      <c r="U288" s="22">
        <v>158.69999999999999</v>
      </c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5">
        <f>AL289</f>
        <v>28.7</v>
      </c>
      <c r="AM288" s="11"/>
      <c r="AN288" s="11"/>
      <c r="AO288" s="11"/>
      <c r="AP288" s="11"/>
      <c r="AQ288" s="11">
        <v>166.9</v>
      </c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2"/>
      <c r="BD288" s="11"/>
      <c r="BE288" s="11"/>
      <c r="BF288" s="13"/>
      <c r="BG288" s="14"/>
      <c r="BH288" s="11">
        <v>166.9</v>
      </c>
      <c r="BI288" s="12"/>
      <c r="BJ288" s="11"/>
      <c r="BK288" s="11"/>
      <c r="BL288" s="13"/>
      <c r="BM288" s="14"/>
      <c r="BN288" s="11">
        <v>166.9</v>
      </c>
      <c r="BO288" s="12"/>
      <c r="BP288" s="11"/>
      <c r="BQ288" s="11"/>
      <c r="BR288" s="13"/>
      <c r="BS288" s="14"/>
      <c r="BT288" s="11"/>
      <c r="BU288" s="12"/>
      <c r="BV288" s="11"/>
      <c r="BW288" s="11"/>
      <c r="BX288" s="13"/>
      <c r="BY288" s="14"/>
      <c r="BZ288" s="11">
        <v>166.9</v>
      </c>
      <c r="CA288" s="12"/>
      <c r="CB288" s="11"/>
      <c r="CC288" s="11"/>
      <c r="CD288" s="14"/>
      <c r="CE288" s="13"/>
      <c r="CF288" s="13"/>
    </row>
    <row r="289" spans="1:84" ht="79.5" thickBot="1" x14ac:dyDescent="0.3">
      <c r="A289" s="23" t="s">
        <v>464</v>
      </c>
      <c r="B289" s="18" t="s">
        <v>463</v>
      </c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20" t="s">
        <v>204</v>
      </c>
      <c r="R289" s="19"/>
      <c r="S289" s="19"/>
      <c r="T289" s="21"/>
      <c r="U289" s="22">
        <v>158.69999999999999</v>
      </c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5">
        <v>28.7</v>
      </c>
      <c r="AM289" s="11"/>
      <c r="AN289" s="11"/>
      <c r="AO289" s="11"/>
      <c r="AP289" s="11"/>
      <c r="AQ289" s="11">
        <v>166.9</v>
      </c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2"/>
      <c r="BD289" s="11"/>
      <c r="BE289" s="11"/>
      <c r="BF289" s="13"/>
      <c r="BG289" s="14"/>
      <c r="BH289" s="11">
        <v>166.9</v>
      </c>
      <c r="BI289" s="12"/>
      <c r="BJ289" s="11"/>
      <c r="BK289" s="11"/>
      <c r="BL289" s="13"/>
      <c r="BM289" s="14"/>
      <c r="BN289" s="11">
        <v>166.9</v>
      </c>
      <c r="BO289" s="12"/>
      <c r="BP289" s="11"/>
      <c r="BQ289" s="11"/>
      <c r="BR289" s="13"/>
      <c r="BS289" s="14"/>
      <c r="BT289" s="11"/>
      <c r="BU289" s="12"/>
      <c r="BV289" s="11"/>
      <c r="BW289" s="11"/>
      <c r="BX289" s="13"/>
      <c r="BY289" s="14"/>
      <c r="BZ289" s="11">
        <v>166.9</v>
      </c>
      <c r="CA289" s="12"/>
      <c r="CB289" s="11"/>
      <c r="CC289" s="11"/>
      <c r="CD289" s="14"/>
      <c r="CE289" s="13"/>
      <c r="CF289" s="13"/>
    </row>
    <row r="290" spans="1:84" ht="48" thickBot="1" x14ac:dyDescent="0.3">
      <c r="A290" s="17" t="s">
        <v>465</v>
      </c>
      <c r="B290" s="18" t="s">
        <v>466</v>
      </c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20"/>
      <c r="R290" s="19"/>
      <c r="S290" s="19"/>
      <c r="T290" s="21"/>
      <c r="U290" s="22">
        <v>1964.9</v>
      </c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5">
        <f>AL291+AL292</f>
        <v>422</v>
      </c>
      <c r="AM290" s="11"/>
      <c r="AN290" s="11"/>
      <c r="AO290" s="11"/>
      <c r="AP290" s="11"/>
      <c r="AQ290" s="11">
        <v>1964.9</v>
      </c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2"/>
      <c r="BD290" s="11"/>
      <c r="BE290" s="11"/>
      <c r="BF290" s="13"/>
      <c r="BG290" s="14"/>
      <c r="BH290" s="11">
        <v>1964.9</v>
      </c>
      <c r="BI290" s="12"/>
      <c r="BJ290" s="11"/>
      <c r="BK290" s="11"/>
      <c r="BL290" s="13"/>
      <c r="BM290" s="14"/>
      <c r="BN290" s="11">
        <v>1964.9</v>
      </c>
      <c r="BO290" s="12"/>
      <c r="BP290" s="11"/>
      <c r="BQ290" s="11"/>
      <c r="BR290" s="13"/>
      <c r="BS290" s="14"/>
      <c r="BT290" s="11"/>
      <c r="BU290" s="12"/>
      <c r="BV290" s="11"/>
      <c r="BW290" s="11"/>
      <c r="BX290" s="13"/>
      <c r="BY290" s="14"/>
      <c r="BZ290" s="11">
        <v>1964.9</v>
      </c>
      <c r="CA290" s="12"/>
      <c r="CB290" s="11"/>
      <c r="CC290" s="11"/>
      <c r="CD290" s="14"/>
      <c r="CE290" s="13"/>
      <c r="CF290" s="13"/>
    </row>
    <row r="291" spans="1:84" ht="95.25" thickBot="1" x14ac:dyDescent="0.3">
      <c r="A291" s="23" t="s">
        <v>467</v>
      </c>
      <c r="B291" s="18" t="s">
        <v>466</v>
      </c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20" t="s">
        <v>61</v>
      </c>
      <c r="R291" s="19"/>
      <c r="S291" s="19"/>
      <c r="T291" s="21"/>
      <c r="U291" s="22">
        <v>1845.5</v>
      </c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5">
        <v>416.6</v>
      </c>
      <c r="AM291" s="11"/>
      <c r="AN291" s="11"/>
      <c r="AO291" s="11"/>
      <c r="AP291" s="11"/>
      <c r="AQ291" s="11">
        <v>1845.5</v>
      </c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2"/>
      <c r="BD291" s="11"/>
      <c r="BE291" s="11"/>
      <c r="BF291" s="13"/>
      <c r="BG291" s="14"/>
      <c r="BH291" s="11">
        <v>1845.5</v>
      </c>
      <c r="BI291" s="12"/>
      <c r="BJ291" s="11"/>
      <c r="BK291" s="11"/>
      <c r="BL291" s="13"/>
      <c r="BM291" s="14"/>
      <c r="BN291" s="11">
        <v>1845.5</v>
      </c>
      <c r="BO291" s="12"/>
      <c r="BP291" s="11"/>
      <c r="BQ291" s="11"/>
      <c r="BR291" s="13"/>
      <c r="BS291" s="14"/>
      <c r="BT291" s="11"/>
      <c r="BU291" s="12"/>
      <c r="BV291" s="11"/>
      <c r="BW291" s="11"/>
      <c r="BX291" s="13"/>
      <c r="BY291" s="14"/>
      <c r="BZ291" s="11">
        <v>1845.5</v>
      </c>
      <c r="CA291" s="12"/>
      <c r="CB291" s="11"/>
      <c r="CC291" s="11"/>
      <c r="CD291" s="14"/>
      <c r="CE291" s="13"/>
      <c r="CF291" s="13"/>
    </row>
    <row r="292" spans="1:84" ht="63.75" thickBot="1" x14ac:dyDescent="0.3">
      <c r="A292" s="17" t="s">
        <v>468</v>
      </c>
      <c r="B292" s="18" t="s">
        <v>466</v>
      </c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20" t="s">
        <v>44</v>
      </c>
      <c r="R292" s="19"/>
      <c r="S292" s="19"/>
      <c r="T292" s="21"/>
      <c r="U292" s="22">
        <v>119.4</v>
      </c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5">
        <v>5.4</v>
      </c>
      <c r="AM292" s="11"/>
      <c r="AN292" s="11"/>
      <c r="AO292" s="11"/>
      <c r="AP292" s="11"/>
      <c r="AQ292" s="11">
        <v>119.4</v>
      </c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2"/>
      <c r="BD292" s="11"/>
      <c r="BE292" s="11"/>
      <c r="BF292" s="13"/>
      <c r="BG292" s="14"/>
      <c r="BH292" s="11">
        <v>119.4</v>
      </c>
      <c r="BI292" s="12"/>
      <c r="BJ292" s="11"/>
      <c r="BK292" s="11"/>
      <c r="BL292" s="13"/>
      <c r="BM292" s="14"/>
      <c r="BN292" s="11">
        <v>119.4</v>
      </c>
      <c r="BO292" s="12"/>
      <c r="BP292" s="11"/>
      <c r="BQ292" s="11"/>
      <c r="BR292" s="13"/>
      <c r="BS292" s="14"/>
      <c r="BT292" s="11"/>
      <c r="BU292" s="12"/>
      <c r="BV292" s="11"/>
      <c r="BW292" s="11"/>
      <c r="BX292" s="13"/>
      <c r="BY292" s="14"/>
      <c r="BZ292" s="11">
        <v>119.4</v>
      </c>
      <c r="CA292" s="12"/>
      <c r="CB292" s="11"/>
      <c r="CC292" s="11"/>
      <c r="CD292" s="14"/>
      <c r="CE292" s="13"/>
      <c r="CF292" s="13"/>
    </row>
    <row r="293" spans="1:84" ht="63.75" thickBot="1" x14ac:dyDescent="0.3">
      <c r="A293" s="17" t="s">
        <v>469</v>
      </c>
      <c r="B293" s="18" t="s">
        <v>470</v>
      </c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20"/>
      <c r="R293" s="19"/>
      <c r="S293" s="19"/>
      <c r="T293" s="21"/>
      <c r="U293" s="22">
        <v>18988.099999999999</v>
      </c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22"/>
      <c r="AJ293" s="22"/>
      <c r="AK293" s="22"/>
      <c r="AL293" s="25">
        <f>AL294+AL295</f>
        <v>3453.5</v>
      </c>
      <c r="AM293" s="11"/>
      <c r="AN293" s="11"/>
      <c r="AO293" s="11"/>
      <c r="AP293" s="11"/>
      <c r="AQ293" s="11">
        <v>20026.7</v>
      </c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2"/>
      <c r="BD293" s="11"/>
      <c r="BE293" s="11"/>
      <c r="BF293" s="13"/>
      <c r="BG293" s="14"/>
      <c r="BH293" s="11">
        <v>20026.7</v>
      </c>
      <c r="BI293" s="12"/>
      <c r="BJ293" s="11"/>
      <c r="BK293" s="11"/>
      <c r="BL293" s="13"/>
      <c r="BM293" s="14"/>
      <c r="BN293" s="11">
        <v>20026.7</v>
      </c>
      <c r="BO293" s="12"/>
      <c r="BP293" s="11"/>
      <c r="BQ293" s="11"/>
      <c r="BR293" s="13"/>
      <c r="BS293" s="14"/>
      <c r="BT293" s="11"/>
      <c r="BU293" s="12"/>
      <c r="BV293" s="11"/>
      <c r="BW293" s="11"/>
      <c r="BX293" s="13"/>
      <c r="BY293" s="14"/>
      <c r="BZ293" s="11">
        <v>20026.7</v>
      </c>
      <c r="CA293" s="12"/>
      <c r="CB293" s="11"/>
      <c r="CC293" s="11"/>
      <c r="CD293" s="14"/>
      <c r="CE293" s="13"/>
      <c r="CF293" s="13"/>
    </row>
    <row r="294" spans="1:84" ht="79.5" thickBot="1" x14ac:dyDescent="0.3">
      <c r="A294" s="23" t="s">
        <v>471</v>
      </c>
      <c r="B294" s="18" t="s">
        <v>470</v>
      </c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20" t="s">
        <v>44</v>
      </c>
      <c r="R294" s="19"/>
      <c r="S294" s="19"/>
      <c r="T294" s="21"/>
      <c r="U294" s="22">
        <v>500</v>
      </c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5">
        <v>32.6</v>
      </c>
      <c r="AM294" s="11"/>
      <c r="AN294" s="11"/>
      <c r="AO294" s="11"/>
      <c r="AP294" s="11"/>
      <c r="AQ294" s="11">
        <v>600</v>
      </c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2"/>
      <c r="BD294" s="11"/>
      <c r="BE294" s="11"/>
      <c r="BF294" s="13"/>
      <c r="BG294" s="14"/>
      <c r="BH294" s="11">
        <v>600</v>
      </c>
      <c r="BI294" s="12"/>
      <c r="BJ294" s="11"/>
      <c r="BK294" s="11"/>
      <c r="BL294" s="13"/>
      <c r="BM294" s="14"/>
      <c r="BN294" s="11">
        <v>600</v>
      </c>
      <c r="BO294" s="12"/>
      <c r="BP294" s="11"/>
      <c r="BQ294" s="11"/>
      <c r="BR294" s="13"/>
      <c r="BS294" s="14"/>
      <c r="BT294" s="11"/>
      <c r="BU294" s="12"/>
      <c r="BV294" s="11"/>
      <c r="BW294" s="11"/>
      <c r="BX294" s="13"/>
      <c r="BY294" s="14"/>
      <c r="BZ294" s="11">
        <v>600</v>
      </c>
      <c r="CA294" s="12"/>
      <c r="CB294" s="11"/>
      <c r="CC294" s="11"/>
      <c r="CD294" s="14"/>
      <c r="CE294" s="13"/>
      <c r="CF294" s="13"/>
    </row>
    <row r="295" spans="1:84" ht="79.5" thickBot="1" x14ac:dyDescent="0.3">
      <c r="A295" s="23" t="s">
        <v>472</v>
      </c>
      <c r="B295" s="18" t="s">
        <v>470</v>
      </c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20" t="s">
        <v>204</v>
      </c>
      <c r="R295" s="19"/>
      <c r="S295" s="19"/>
      <c r="T295" s="21"/>
      <c r="U295" s="22">
        <v>18488.099999999999</v>
      </c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5">
        <v>3420.9</v>
      </c>
      <c r="AM295" s="11"/>
      <c r="AN295" s="11"/>
      <c r="AO295" s="11"/>
      <c r="AP295" s="11"/>
      <c r="AQ295" s="11">
        <v>19426.7</v>
      </c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2"/>
      <c r="BD295" s="11"/>
      <c r="BE295" s="11"/>
      <c r="BF295" s="13"/>
      <c r="BG295" s="14"/>
      <c r="BH295" s="11">
        <v>19426.7</v>
      </c>
      <c r="BI295" s="12"/>
      <c r="BJ295" s="11"/>
      <c r="BK295" s="11"/>
      <c r="BL295" s="13"/>
      <c r="BM295" s="14"/>
      <c r="BN295" s="11">
        <v>19426.7</v>
      </c>
      <c r="BO295" s="12"/>
      <c r="BP295" s="11"/>
      <c r="BQ295" s="11"/>
      <c r="BR295" s="13"/>
      <c r="BS295" s="14"/>
      <c r="BT295" s="11"/>
      <c r="BU295" s="12"/>
      <c r="BV295" s="11"/>
      <c r="BW295" s="11"/>
      <c r="BX295" s="13"/>
      <c r="BY295" s="14"/>
      <c r="BZ295" s="11">
        <v>19426.7</v>
      </c>
      <c r="CA295" s="12"/>
      <c r="CB295" s="11"/>
      <c r="CC295" s="11"/>
      <c r="CD295" s="14"/>
      <c r="CE295" s="13"/>
      <c r="CF295" s="13"/>
    </row>
    <row r="296" spans="1:84" ht="32.25" thickBot="1" x14ac:dyDescent="0.3">
      <c r="A296" s="17" t="s">
        <v>473</v>
      </c>
      <c r="B296" s="18" t="s">
        <v>474</v>
      </c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20"/>
      <c r="R296" s="19"/>
      <c r="S296" s="19"/>
      <c r="T296" s="21"/>
      <c r="U296" s="22">
        <v>24909.1</v>
      </c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>
        <v>325</v>
      </c>
      <c r="AG296" s="22"/>
      <c r="AH296" s="22"/>
      <c r="AI296" s="22"/>
      <c r="AJ296" s="22"/>
      <c r="AK296" s="22"/>
      <c r="AL296" s="25">
        <f>AL297+AL301</f>
        <v>6384.7999999999993</v>
      </c>
      <c r="AM296" s="11"/>
      <c r="AN296" s="11"/>
      <c r="AO296" s="11"/>
      <c r="AP296" s="11"/>
      <c r="AQ296" s="11">
        <v>25119.4</v>
      </c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2"/>
      <c r="BD296" s="11"/>
      <c r="BE296" s="11"/>
      <c r="BF296" s="13"/>
      <c r="BG296" s="14"/>
      <c r="BH296" s="11">
        <v>25119.4</v>
      </c>
      <c r="BI296" s="12"/>
      <c r="BJ296" s="11"/>
      <c r="BK296" s="11"/>
      <c r="BL296" s="13"/>
      <c r="BM296" s="14"/>
      <c r="BN296" s="11">
        <v>25119.4</v>
      </c>
      <c r="BO296" s="12"/>
      <c r="BP296" s="11"/>
      <c r="BQ296" s="11"/>
      <c r="BR296" s="13"/>
      <c r="BS296" s="14"/>
      <c r="BT296" s="11"/>
      <c r="BU296" s="12"/>
      <c r="BV296" s="11"/>
      <c r="BW296" s="11"/>
      <c r="BX296" s="13"/>
      <c r="BY296" s="14"/>
      <c r="BZ296" s="11">
        <v>25119.4</v>
      </c>
      <c r="CA296" s="12"/>
      <c r="CB296" s="11"/>
      <c r="CC296" s="11"/>
      <c r="CD296" s="14"/>
      <c r="CE296" s="13"/>
      <c r="CF296" s="13"/>
    </row>
    <row r="297" spans="1:84" ht="16.5" thickBot="1" x14ac:dyDescent="0.3">
      <c r="A297" s="17" t="s">
        <v>155</v>
      </c>
      <c r="B297" s="18" t="s">
        <v>475</v>
      </c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20"/>
      <c r="R297" s="19"/>
      <c r="S297" s="19"/>
      <c r="T297" s="21"/>
      <c r="U297" s="22">
        <v>8342.1</v>
      </c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>
        <v>65</v>
      </c>
      <c r="AG297" s="22"/>
      <c r="AH297" s="22"/>
      <c r="AI297" s="22"/>
      <c r="AJ297" s="22"/>
      <c r="AK297" s="22"/>
      <c r="AL297" s="25">
        <f>AL298+AL299+AL300</f>
        <v>2123.1</v>
      </c>
      <c r="AM297" s="11"/>
      <c r="AN297" s="11"/>
      <c r="AO297" s="11"/>
      <c r="AP297" s="11"/>
      <c r="AQ297" s="11">
        <v>8468.1</v>
      </c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2"/>
      <c r="BD297" s="11"/>
      <c r="BE297" s="11"/>
      <c r="BF297" s="13"/>
      <c r="BG297" s="14"/>
      <c r="BH297" s="11">
        <v>8468.1</v>
      </c>
      <c r="BI297" s="12"/>
      <c r="BJ297" s="11"/>
      <c r="BK297" s="11"/>
      <c r="BL297" s="13"/>
      <c r="BM297" s="14"/>
      <c r="BN297" s="11">
        <v>8468.1</v>
      </c>
      <c r="BO297" s="12"/>
      <c r="BP297" s="11"/>
      <c r="BQ297" s="11"/>
      <c r="BR297" s="13"/>
      <c r="BS297" s="14"/>
      <c r="BT297" s="11"/>
      <c r="BU297" s="12"/>
      <c r="BV297" s="11"/>
      <c r="BW297" s="11"/>
      <c r="BX297" s="13"/>
      <c r="BY297" s="14"/>
      <c r="BZ297" s="11">
        <v>8468.1</v>
      </c>
      <c r="CA297" s="12"/>
      <c r="CB297" s="11"/>
      <c r="CC297" s="11"/>
      <c r="CD297" s="14"/>
      <c r="CE297" s="13"/>
      <c r="CF297" s="13"/>
    </row>
    <row r="298" spans="1:84" ht="63.75" thickBot="1" x14ac:dyDescent="0.3">
      <c r="A298" s="17" t="s">
        <v>157</v>
      </c>
      <c r="B298" s="18" t="s">
        <v>475</v>
      </c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20" t="s">
        <v>61</v>
      </c>
      <c r="R298" s="19"/>
      <c r="S298" s="19"/>
      <c r="T298" s="21"/>
      <c r="U298" s="22">
        <v>8102.1</v>
      </c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5">
        <v>1974.8</v>
      </c>
      <c r="AM298" s="11"/>
      <c r="AN298" s="11"/>
      <c r="AO298" s="11"/>
      <c r="AP298" s="11"/>
      <c r="AQ298" s="11">
        <v>8202.1</v>
      </c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2"/>
      <c r="BD298" s="11"/>
      <c r="BE298" s="11"/>
      <c r="BF298" s="13"/>
      <c r="BG298" s="14"/>
      <c r="BH298" s="11">
        <v>8202.1</v>
      </c>
      <c r="BI298" s="12"/>
      <c r="BJ298" s="11"/>
      <c r="BK298" s="11"/>
      <c r="BL298" s="13"/>
      <c r="BM298" s="14"/>
      <c r="BN298" s="11">
        <v>8202.1</v>
      </c>
      <c r="BO298" s="12"/>
      <c r="BP298" s="11"/>
      <c r="BQ298" s="11"/>
      <c r="BR298" s="13"/>
      <c r="BS298" s="14"/>
      <c r="BT298" s="11"/>
      <c r="BU298" s="12"/>
      <c r="BV298" s="11"/>
      <c r="BW298" s="11"/>
      <c r="BX298" s="13"/>
      <c r="BY298" s="14"/>
      <c r="BZ298" s="11">
        <v>8202.1</v>
      </c>
      <c r="CA298" s="12"/>
      <c r="CB298" s="11"/>
      <c r="CC298" s="11"/>
      <c r="CD298" s="14"/>
      <c r="CE298" s="13"/>
      <c r="CF298" s="13"/>
    </row>
    <row r="299" spans="1:84" ht="32.25" thickBot="1" x14ac:dyDescent="0.3">
      <c r="A299" s="17" t="s">
        <v>158</v>
      </c>
      <c r="B299" s="18" t="s">
        <v>475</v>
      </c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20" t="s">
        <v>44</v>
      </c>
      <c r="R299" s="19"/>
      <c r="S299" s="19"/>
      <c r="T299" s="21"/>
      <c r="U299" s="22">
        <v>240</v>
      </c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>
        <v>60</v>
      </c>
      <c r="AG299" s="22"/>
      <c r="AH299" s="22"/>
      <c r="AI299" s="22"/>
      <c r="AJ299" s="22"/>
      <c r="AK299" s="22"/>
      <c r="AL299" s="25">
        <v>143.30000000000001</v>
      </c>
      <c r="AM299" s="11"/>
      <c r="AN299" s="11"/>
      <c r="AO299" s="11"/>
      <c r="AP299" s="11"/>
      <c r="AQ299" s="11">
        <v>250</v>
      </c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2"/>
      <c r="BD299" s="11"/>
      <c r="BE299" s="11"/>
      <c r="BF299" s="13"/>
      <c r="BG299" s="14"/>
      <c r="BH299" s="11">
        <v>250</v>
      </c>
      <c r="BI299" s="12"/>
      <c r="BJ299" s="11"/>
      <c r="BK299" s="11"/>
      <c r="BL299" s="13"/>
      <c r="BM299" s="14"/>
      <c r="BN299" s="11">
        <v>250</v>
      </c>
      <c r="BO299" s="12"/>
      <c r="BP299" s="11"/>
      <c r="BQ299" s="11"/>
      <c r="BR299" s="13"/>
      <c r="BS299" s="14"/>
      <c r="BT299" s="11"/>
      <c r="BU299" s="12"/>
      <c r="BV299" s="11"/>
      <c r="BW299" s="11"/>
      <c r="BX299" s="13"/>
      <c r="BY299" s="14"/>
      <c r="BZ299" s="11">
        <v>250</v>
      </c>
      <c r="CA299" s="12"/>
      <c r="CB299" s="11"/>
      <c r="CC299" s="11"/>
      <c r="CD299" s="14"/>
      <c r="CE299" s="13"/>
      <c r="CF299" s="13"/>
    </row>
    <row r="300" spans="1:84" ht="32.25" thickBot="1" x14ac:dyDescent="0.3">
      <c r="A300" s="17" t="s">
        <v>159</v>
      </c>
      <c r="B300" s="18" t="s">
        <v>475</v>
      </c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20" t="s">
        <v>127</v>
      </c>
      <c r="R300" s="19"/>
      <c r="S300" s="19"/>
      <c r="T300" s="21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>
        <v>5</v>
      </c>
      <c r="AG300" s="22"/>
      <c r="AH300" s="22"/>
      <c r="AI300" s="22"/>
      <c r="AJ300" s="22"/>
      <c r="AK300" s="22"/>
      <c r="AL300" s="25">
        <v>5</v>
      </c>
      <c r="AM300" s="11"/>
      <c r="AN300" s="11"/>
      <c r="AO300" s="11"/>
      <c r="AP300" s="11"/>
      <c r="AQ300" s="11">
        <v>16</v>
      </c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2"/>
      <c r="BD300" s="11"/>
      <c r="BE300" s="11"/>
      <c r="BF300" s="13"/>
      <c r="BG300" s="14"/>
      <c r="BH300" s="11">
        <v>16</v>
      </c>
      <c r="BI300" s="12"/>
      <c r="BJ300" s="11"/>
      <c r="BK300" s="11"/>
      <c r="BL300" s="13"/>
      <c r="BM300" s="14"/>
      <c r="BN300" s="11">
        <v>16</v>
      </c>
      <c r="BO300" s="12"/>
      <c r="BP300" s="11"/>
      <c r="BQ300" s="11"/>
      <c r="BR300" s="13"/>
      <c r="BS300" s="14"/>
      <c r="BT300" s="11"/>
      <c r="BU300" s="12"/>
      <c r="BV300" s="11"/>
      <c r="BW300" s="11"/>
      <c r="BX300" s="13"/>
      <c r="BY300" s="14"/>
      <c r="BZ300" s="11">
        <v>16</v>
      </c>
      <c r="CA300" s="12"/>
      <c r="CB300" s="11"/>
      <c r="CC300" s="11"/>
      <c r="CD300" s="14"/>
      <c r="CE300" s="13"/>
      <c r="CF300" s="13"/>
    </row>
    <row r="301" spans="1:84" ht="16.5" thickBot="1" x14ac:dyDescent="0.3">
      <c r="A301" s="17" t="s">
        <v>476</v>
      </c>
      <c r="B301" s="18" t="s">
        <v>477</v>
      </c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20"/>
      <c r="R301" s="19"/>
      <c r="S301" s="19"/>
      <c r="T301" s="21"/>
      <c r="U301" s="22">
        <v>16567</v>
      </c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>
        <v>260</v>
      </c>
      <c r="AG301" s="22"/>
      <c r="AH301" s="22"/>
      <c r="AI301" s="22"/>
      <c r="AJ301" s="22"/>
      <c r="AK301" s="22"/>
      <c r="AL301" s="25">
        <f>AL302+AL303</f>
        <v>4261.7</v>
      </c>
      <c r="AM301" s="11"/>
      <c r="AN301" s="11"/>
      <c r="AO301" s="11"/>
      <c r="AP301" s="11"/>
      <c r="AQ301" s="11">
        <v>16651.3</v>
      </c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2"/>
      <c r="BD301" s="11"/>
      <c r="BE301" s="11"/>
      <c r="BF301" s="13"/>
      <c r="BG301" s="14"/>
      <c r="BH301" s="11">
        <v>16651.3</v>
      </c>
      <c r="BI301" s="12"/>
      <c r="BJ301" s="11"/>
      <c r="BK301" s="11"/>
      <c r="BL301" s="13"/>
      <c r="BM301" s="14"/>
      <c r="BN301" s="11">
        <v>16651.3</v>
      </c>
      <c r="BO301" s="12"/>
      <c r="BP301" s="11"/>
      <c r="BQ301" s="11"/>
      <c r="BR301" s="13"/>
      <c r="BS301" s="14"/>
      <c r="BT301" s="11"/>
      <c r="BU301" s="12"/>
      <c r="BV301" s="11"/>
      <c r="BW301" s="11"/>
      <c r="BX301" s="13"/>
      <c r="BY301" s="14"/>
      <c r="BZ301" s="11">
        <v>16651.3</v>
      </c>
      <c r="CA301" s="12"/>
      <c r="CB301" s="11"/>
      <c r="CC301" s="11"/>
      <c r="CD301" s="14"/>
      <c r="CE301" s="13"/>
      <c r="CF301" s="13"/>
    </row>
    <row r="302" spans="1:84" ht="65.25" customHeight="1" thickBot="1" x14ac:dyDescent="0.3">
      <c r="A302" s="23" t="s">
        <v>478</v>
      </c>
      <c r="B302" s="18" t="s">
        <v>477</v>
      </c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20" t="s">
        <v>61</v>
      </c>
      <c r="R302" s="19"/>
      <c r="S302" s="19"/>
      <c r="T302" s="21"/>
      <c r="U302" s="22">
        <v>15597</v>
      </c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5">
        <v>3822.3</v>
      </c>
      <c r="AM302" s="11"/>
      <c r="AN302" s="11"/>
      <c r="AO302" s="11"/>
      <c r="AP302" s="11"/>
      <c r="AQ302" s="11">
        <v>16151.3</v>
      </c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2"/>
      <c r="BD302" s="11"/>
      <c r="BE302" s="11"/>
      <c r="BF302" s="13"/>
      <c r="BG302" s="14"/>
      <c r="BH302" s="11">
        <v>16151.3</v>
      </c>
      <c r="BI302" s="12"/>
      <c r="BJ302" s="11"/>
      <c r="BK302" s="11"/>
      <c r="BL302" s="13"/>
      <c r="BM302" s="14"/>
      <c r="BN302" s="11">
        <v>16151.3</v>
      </c>
      <c r="BO302" s="12"/>
      <c r="BP302" s="11"/>
      <c r="BQ302" s="11"/>
      <c r="BR302" s="13"/>
      <c r="BS302" s="14"/>
      <c r="BT302" s="11"/>
      <c r="BU302" s="12"/>
      <c r="BV302" s="11"/>
      <c r="BW302" s="11"/>
      <c r="BX302" s="13"/>
      <c r="BY302" s="14"/>
      <c r="BZ302" s="11">
        <v>16151.3</v>
      </c>
      <c r="CA302" s="12"/>
      <c r="CB302" s="11"/>
      <c r="CC302" s="11"/>
      <c r="CD302" s="14"/>
      <c r="CE302" s="13"/>
      <c r="CF302" s="13"/>
    </row>
    <row r="303" spans="1:84" ht="48" thickBot="1" x14ac:dyDescent="0.3">
      <c r="A303" s="17" t="s">
        <v>479</v>
      </c>
      <c r="B303" s="18" t="s">
        <v>477</v>
      </c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20" t="s">
        <v>44</v>
      </c>
      <c r="R303" s="19"/>
      <c r="S303" s="19"/>
      <c r="T303" s="21"/>
      <c r="U303" s="22">
        <v>970</v>
      </c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>
        <v>260</v>
      </c>
      <c r="AG303" s="22"/>
      <c r="AH303" s="22"/>
      <c r="AI303" s="22"/>
      <c r="AJ303" s="22"/>
      <c r="AK303" s="22"/>
      <c r="AL303" s="25">
        <v>439.4</v>
      </c>
      <c r="AM303" s="11"/>
      <c r="AN303" s="11"/>
      <c r="AO303" s="11"/>
      <c r="AP303" s="11"/>
      <c r="AQ303" s="11">
        <v>400</v>
      </c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2"/>
      <c r="BD303" s="11"/>
      <c r="BE303" s="11"/>
      <c r="BF303" s="13"/>
      <c r="BG303" s="14"/>
      <c r="BH303" s="11">
        <v>400</v>
      </c>
      <c r="BI303" s="12"/>
      <c r="BJ303" s="11"/>
      <c r="BK303" s="11"/>
      <c r="BL303" s="13"/>
      <c r="BM303" s="14"/>
      <c r="BN303" s="11">
        <v>400</v>
      </c>
      <c r="BO303" s="12"/>
      <c r="BP303" s="11"/>
      <c r="BQ303" s="11"/>
      <c r="BR303" s="13"/>
      <c r="BS303" s="14"/>
      <c r="BT303" s="11"/>
      <c r="BU303" s="12"/>
      <c r="BV303" s="11"/>
      <c r="BW303" s="11"/>
      <c r="BX303" s="13"/>
      <c r="BY303" s="14"/>
      <c r="BZ303" s="11">
        <v>400</v>
      </c>
      <c r="CA303" s="12"/>
      <c r="CB303" s="11"/>
      <c r="CC303" s="11"/>
      <c r="CD303" s="14"/>
      <c r="CE303" s="13"/>
      <c r="CF303" s="13"/>
    </row>
    <row r="304" spans="1:84" ht="32.25" thickBot="1" x14ac:dyDescent="0.3">
      <c r="A304" s="27" t="s">
        <v>480</v>
      </c>
      <c r="B304" s="28" t="s">
        <v>481</v>
      </c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30"/>
      <c r="R304" s="29"/>
      <c r="S304" s="29"/>
      <c r="T304" s="31"/>
      <c r="U304" s="32">
        <v>1276.5</v>
      </c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>
        <v>307.60000000000002</v>
      </c>
      <c r="AG304" s="32"/>
      <c r="AH304" s="32"/>
      <c r="AI304" s="32"/>
      <c r="AJ304" s="32"/>
      <c r="AK304" s="32"/>
      <c r="AL304" s="33">
        <f>AL305+AL309</f>
        <v>91.5</v>
      </c>
      <c r="AM304" s="11"/>
      <c r="AN304" s="11"/>
      <c r="AO304" s="11"/>
      <c r="AP304" s="11"/>
      <c r="AQ304" s="11">
        <v>1376.5</v>
      </c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>
        <v>107.6</v>
      </c>
      <c r="BC304" s="12"/>
      <c r="BD304" s="11"/>
      <c r="BE304" s="11"/>
      <c r="BF304" s="13"/>
      <c r="BG304" s="14"/>
      <c r="BH304" s="11">
        <v>1484.1</v>
      </c>
      <c r="BI304" s="12"/>
      <c r="BJ304" s="11"/>
      <c r="BK304" s="11"/>
      <c r="BL304" s="13"/>
      <c r="BM304" s="14"/>
      <c r="BN304" s="11">
        <v>1426.5</v>
      </c>
      <c r="BO304" s="12"/>
      <c r="BP304" s="11"/>
      <c r="BQ304" s="11"/>
      <c r="BR304" s="13"/>
      <c r="BS304" s="14"/>
      <c r="BT304" s="11">
        <v>107.6</v>
      </c>
      <c r="BU304" s="12"/>
      <c r="BV304" s="11"/>
      <c r="BW304" s="11"/>
      <c r="BX304" s="13"/>
      <c r="BY304" s="14"/>
      <c r="BZ304" s="11">
        <v>1534.1</v>
      </c>
      <c r="CA304" s="12"/>
      <c r="CB304" s="11"/>
      <c r="CC304" s="11"/>
      <c r="CD304" s="14"/>
      <c r="CE304" s="13"/>
      <c r="CF304" s="13"/>
    </row>
    <row r="305" spans="1:84" ht="16.5" thickBot="1" x14ac:dyDescent="0.3">
      <c r="A305" s="17" t="s">
        <v>37</v>
      </c>
      <c r="B305" s="18" t="s">
        <v>482</v>
      </c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20"/>
      <c r="R305" s="19"/>
      <c r="S305" s="19"/>
      <c r="T305" s="21"/>
      <c r="U305" s="22">
        <v>100</v>
      </c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5">
        <f>AL306</f>
        <v>0</v>
      </c>
      <c r="AM305" s="11"/>
      <c r="AN305" s="11"/>
      <c r="AO305" s="11"/>
      <c r="AP305" s="11"/>
      <c r="AQ305" s="11">
        <v>100</v>
      </c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2"/>
      <c r="BD305" s="11"/>
      <c r="BE305" s="11"/>
      <c r="BF305" s="13"/>
      <c r="BG305" s="14"/>
      <c r="BH305" s="11">
        <v>100</v>
      </c>
      <c r="BI305" s="12"/>
      <c r="BJ305" s="11"/>
      <c r="BK305" s="11"/>
      <c r="BL305" s="13"/>
      <c r="BM305" s="14"/>
      <c r="BN305" s="11">
        <v>100</v>
      </c>
      <c r="BO305" s="12"/>
      <c r="BP305" s="11"/>
      <c r="BQ305" s="11"/>
      <c r="BR305" s="13"/>
      <c r="BS305" s="14"/>
      <c r="BT305" s="11"/>
      <c r="BU305" s="12"/>
      <c r="BV305" s="11"/>
      <c r="BW305" s="11"/>
      <c r="BX305" s="13"/>
      <c r="BY305" s="14"/>
      <c r="BZ305" s="11">
        <v>100</v>
      </c>
      <c r="CA305" s="12"/>
      <c r="CB305" s="11"/>
      <c r="CC305" s="11"/>
      <c r="CD305" s="14"/>
      <c r="CE305" s="13"/>
      <c r="CF305" s="13"/>
    </row>
    <row r="306" spans="1:84" ht="32.25" thickBot="1" x14ac:dyDescent="0.3">
      <c r="A306" s="17" t="s">
        <v>483</v>
      </c>
      <c r="B306" s="18" t="s">
        <v>484</v>
      </c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20"/>
      <c r="R306" s="19"/>
      <c r="S306" s="19"/>
      <c r="T306" s="21"/>
      <c r="U306" s="22">
        <v>100</v>
      </c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5">
        <f>AL307</f>
        <v>0</v>
      </c>
      <c r="AM306" s="11"/>
      <c r="AN306" s="11"/>
      <c r="AO306" s="11"/>
      <c r="AP306" s="11"/>
      <c r="AQ306" s="11">
        <v>100</v>
      </c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2"/>
      <c r="BD306" s="11"/>
      <c r="BE306" s="11"/>
      <c r="BF306" s="13"/>
      <c r="BG306" s="14"/>
      <c r="BH306" s="11">
        <v>100</v>
      </c>
      <c r="BI306" s="12"/>
      <c r="BJ306" s="11"/>
      <c r="BK306" s="11"/>
      <c r="BL306" s="13"/>
      <c r="BM306" s="14"/>
      <c r="BN306" s="11">
        <v>100</v>
      </c>
      <c r="BO306" s="12"/>
      <c r="BP306" s="11"/>
      <c r="BQ306" s="11"/>
      <c r="BR306" s="13"/>
      <c r="BS306" s="14"/>
      <c r="BT306" s="11"/>
      <c r="BU306" s="12"/>
      <c r="BV306" s="11"/>
      <c r="BW306" s="11"/>
      <c r="BX306" s="13"/>
      <c r="BY306" s="14"/>
      <c r="BZ306" s="11">
        <v>100</v>
      </c>
      <c r="CA306" s="12"/>
      <c r="CB306" s="11"/>
      <c r="CC306" s="11"/>
      <c r="CD306" s="14"/>
      <c r="CE306" s="13"/>
      <c r="CF306" s="13"/>
    </row>
    <row r="307" spans="1:84" ht="16.5" thickBot="1" x14ac:dyDescent="0.3">
      <c r="A307" s="17" t="s">
        <v>485</v>
      </c>
      <c r="B307" s="18" t="s">
        <v>486</v>
      </c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20"/>
      <c r="R307" s="19"/>
      <c r="S307" s="19"/>
      <c r="T307" s="21"/>
      <c r="U307" s="22">
        <v>100</v>
      </c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5">
        <f>AL308</f>
        <v>0</v>
      </c>
      <c r="AM307" s="11"/>
      <c r="AN307" s="11"/>
      <c r="AO307" s="11"/>
      <c r="AP307" s="11"/>
      <c r="AQ307" s="11">
        <v>100</v>
      </c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2"/>
      <c r="BD307" s="11"/>
      <c r="BE307" s="11"/>
      <c r="BF307" s="13"/>
      <c r="BG307" s="14"/>
      <c r="BH307" s="11">
        <v>100</v>
      </c>
      <c r="BI307" s="12"/>
      <c r="BJ307" s="11"/>
      <c r="BK307" s="11"/>
      <c r="BL307" s="13"/>
      <c r="BM307" s="14"/>
      <c r="BN307" s="11">
        <v>100</v>
      </c>
      <c r="BO307" s="12"/>
      <c r="BP307" s="11"/>
      <c r="BQ307" s="11"/>
      <c r="BR307" s="13"/>
      <c r="BS307" s="14"/>
      <c r="BT307" s="11"/>
      <c r="BU307" s="12"/>
      <c r="BV307" s="11"/>
      <c r="BW307" s="11"/>
      <c r="BX307" s="13"/>
      <c r="BY307" s="14"/>
      <c r="BZ307" s="11">
        <v>100</v>
      </c>
      <c r="CA307" s="12"/>
      <c r="CB307" s="11"/>
      <c r="CC307" s="11"/>
      <c r="CD307" s="14"/>
      <c r="CE307" s="13"/>
      <c r="CF307" s="13"/>
    </row>
    <row r="308" spans="1:84" ht="32.25" thickBot="1" x14ac:dyDescent="0.3">
      <c r="A308" s="17" t="s">
        <v>487</v>
      </c>
      <c r="B308" s="18" t="s">
        <v>486</v>
      </c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20" t="s">
        <v>44</v>
      </c>
      <c r="R308" s="19"/>
      <c r="S308" s="19"/>
      <c r="T308" s="21"/>
      <c r="U308" s="22">
        <v>100</v>
      </c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  <c r="AI308" s="22"/>
      <c r="AJ308" s="22"/>
      <c r="AK308" s="22"/>
      <c r="AL308" s="25">
        <v>0</v>
      </c>
      <c r="AM308" s="11"/>
      <c r="AN308" s="11"/>
      <c r="AO308" s="11"/>
      <c r="AP308" s="11"/>
      <c r="AQ308" s="11">
        <v>100</v>
      </c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2"/>
      <c r="BD308" s="11"/>
      <c r="BE308" s="11"/>
      <c r="BF308" s="13"/>
      <c r="BG308" s="14"/>
      <c r="BH308" s="11">
        <v>100</v>
      </c>
      <c r="BI308" s="12"/>
      <c r="BJ308" s="11"/>
      <c r="BK308" s="11"/>
      <c r="BL308" s="13"/>
      <c r="BM308" s="14"/>
      <c r="BN308" s="11">
        <v>100</v>
      </c>
      <c r="BO308" s="12"/>
      <c r="BP308" s="11"/>
      <c r="BQ308" s="11"/>
      <c r="BR308" s="13"/>
      <c r="BS308" s="14"/>
      <c r="BT308" s="11"/>
      <c r="BU308" s="12"/>
      <c r="BV308" s="11"/>
      <c r="BW308" s="11"/>
      <c r="BX308" s="13"/>
      <c r="BY308" s="14"/>
      <c r="BZ308" s="11">
        <v>100</v>
      </c>
      <c r="CA308" s="12"/>
      <c r="CB308" s="11"/>
      <c r="CC308" s="11"/>
      <c r="CD308" s="14"/>
      <c r="CE308" s="13"/>
      <c r="CF308" s="13"/>
    </row>
    <row r="309" spans="1:84" ht="16.5" thickBot="1" x14ac:dyDescent="0.3">
      <c r="A309" s="17" t="s">
        <v>45</v>
      </c>
      <c r="B309" s="18" t="s">
        <v>488</v>
      </c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20"/>
      <c r="R309" s="19"/>
      <c r="S309" s="19"/>
      <c r="T309" s="21"/>
      <c r="U309" s="22">
        <v>1176.5</v>
      </c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>
        <v>307.60000000000002</v>
      </c>
      <c r="AG309" s="22"/>
      <c r="AH309" s="22"/>
      <c r="AI309" s="22"/>
      <c r="AJ309" s="22"/>
      <c r="AK309" s="22"/>
      <c r="AL309" s="25">
        <f>AL310+AL313</f>
        <v>91.5</v>
      </c>
      <c r="AM309" s="11"/>
      <c r="AN309" s="11"/>
      <c r="AO309" s="11"/>
      <c r="AP309" s="11"/>
      <c r="AQ309" s="11">
        <v>1276.5</v>
      </c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>
        <v>107.6</v>
      </c>
      <c r="BC309" s="12"/>
      <c r="BD309" s="11"/>
      <c r="BE309" s="11"/>
      <c r="BF309" s="13"/>
      <c r="BG309" s="14"/>
      <c r="BH309" s="11">
        <v>1384.1</v>
      </c>
      <c r="BI309" s="12"/>
      <c r="BJ309" s="11"/>
      <c r="BK309" s="11"/>
      <c r="BL309" s="13"/>
      <c r="BM309" s="14"/>
      <c r="BN309" s="11">
        <v>1326.5</v>
      </c>
      <c r="BO309" s="12"/>
      <c r="BP309" s="11"/>
      <c r="BQ309" s="11"/>
      <c r="BR309" s="13"/>
      <c r="BS309" s="14"/>
      <c r="BT309" s="11">
        <v>107.6</v>
      </c>
      <c r="BU309" s="12"/>
      <c r="BV309" s="11"/>
      <c r="BW309" s="11"/>
      <c r="BX309" s="13"/>
      <c r="BY309" s="14"/>
      <c r="BZ309" s="11">
        <v>1434.1</v>
      </c>
      <c r="CA309" s="12"/>
      <c r="CB309" s="11"/>
      <c r="CC309" s="11"/>
      <c r="CD309" s="14"/>
      <c r="CE309" s="13"/>
      <c r="CF309" s="13"/>
    </row>
    <row r="310" spans="1:84" ht="32.25" thickBot="1" x14ac:dyDescent="0.3">
      <c r="A310" s="17" t="s">
        <v>489</v>
      </c>
      <c r="B310" s="18" t="s">
        <v>490</v>
      </c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20"/>
      <c r="R310" s="19"/>
      <c r="S310" s="19"/>
      <c r="T310" s="21"/>
      <c r="U310" s="22">
        <v>1076.5</v>
      </c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>
        <v>107.6</v>
      </c>
      <c r="AG310" s="22"/>
      <c r="AH310" s="22"/>
      <c r="AI310" s="22"/>
      <c r="AJ310" s="22"/>
      <c r="AK310" s="22"/>
      <c r="AL310" s="25">
        <f>AL311</f>
        <v>80.599999999999994</v>
      </c>
      <c r="AM310" s="11"/>
      <c r="AN310" s="11"/>
      <c r="AO310" s="11"/>
      <c r="AP310" s="11"/>
      <c r="AQ310" s="11">
        <v>1076.5</v>
      </c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>
        <v>107.6</v>
      </c>
      <c r="BC310" s="12"/>
      <c r="BD310" s="11"/>
      <c r="BE310" s="11"/>
      <c r="BF310" s="13"/>
      <c r="BG310" s="14"/>
      <c r="BH310" s="11">
        <v>1184.0999999999999</v>
      </c>
      <c r="BI310" s="12"/>
      <c r="BJ310" s="11"/>
      <c r="BK310" s="11"/>
      <c r="BL310" s="13"/>
      <c r="BM310" s="14"/>
      <c r="BN310" s="11">
        <v>1076.5</v>
      </c>
      <c r="BO310" s="12"/>
      <c r="BP310" s="11"/>
      <c r="BQ310" s="11"/>
      <c r="BR310" s="13"/>
      <c r="BS310" s="14"/>
      <c r="BT310" s="11">
        <v>107.6</v>
      </c>
      <c r="BU310" s="12"/>
      <c r="BV310" s="11"/>
      <c r="BW310" s="11"/>
      <c r="BX310" s="13"/>
      <c r="BY310" s="14"/>
      <c r="BZ310" s="11">
        <v>1184.0999999999999</v>
      </c>
      <c r="CA310" s="12"/>
      <c r="CB310" s="11"/>
      <c r="CC310" s="11"/>
      <c r="CD310" s="14"/>
      <c r="CE310" s="13"/>
      <c r="CF310" s="13"/>
    </row>
    <row r="311" spans="1:84" ht="48" thickBot="1" x14ac:dyDescent="0.3">
      <c r="A311" s="17" t="s">
        <v>491</v>
      </c>
      <c r="B311" s="18" t="s">
        <v>492</v>
      </c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20"/>
      <c r="R311" s="19"/>
      <c r="S311" s="19"/>
      <c r="T311" s="21"/>
      <c r="U311" s="22">
        <v>1076.5</v>
      </c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>
        <v>107.6</v>
      </c>
      <c r="AG311" s="22"/>
      <c r="AH311" s="22"/>
      <c r="AI311" s="22"/>
      <c r="AJ311" s="22"/>
      <c r="AK311" s="22"/>
      <c r="AL311" s="25">
        <f>AL312</f>
        <v>80.599999999999994</v>
      </c>
      <c r="AM311" s="11"/>
      <c r="AN311" s="11"/>
      <c r="AO311" s="11"/>
      <c r="AP311" s="11"/>
      <c r="AQ311" s="11">
        <v>1076.5</v>
      </c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>
        <v>107.6</v>
      </c>
      <c r="BC311" s="12"/>
      <c r="BD311" s="11"/>
      <c r="BE311" s="11"/>
      <c r="BF311" s="13"/>
      <c r="BG311" s="14"/>
      <c r="BH311" s="11">
        <v>1184.0999999999999</v>
      </c>
      <c r="BI311" s="12"/>
      <c r="BJ311" s="11"/>
      <c r="BK311" s="11"/>
      <c r="BL311" s="13"/>
      <c r="BM311" s="14"/>
      <c r="BN311" s="11">
        <v>1076.5</v>
      </c>
      <c r="BO311" s="12"/>
      <c r="BP311" s="11"/>
      <c r="BQ311" s="11"/>
      <c r="BR311" s="13"/>
      <c r="BS311" s="14"/>
      <c r="BT311" s="11">
        <v>107.6</v>
      </c>
      <c r="BU311" s="12"/>
      <c r="BV311" s="11"/>
      <c r="BW311" s="11"/>
      <c r="BX311" s="13"/>
      <c r="BY311" s="14"/>
      <c r="BZ311" s="11">
        <v>1184.0999999999999</v>
      </c>
      <c r="CA311" s="12"/>
      <c r="CB311" s="11"/>
      <c r="CC311" s="11"/>
      <c r="CD311" s="14"/>
      <c r="CE311" s="13"/>
      <c r="CF311" s="13"/>
    </row>
    <row r="312" spans="1:84" ht="63.75" thickBot="1" x14ac:dyDescent="0.3">
      <c r="A312" s="17" t="s">
        <v>493</v>
      </c>
      <c r="B312" s="18" t="s">
        <v>492</v>
      </c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20" t="s">
        <v>44</v>
      </c>
      <c r="R312" s="19"/>
      <c r="S312" s="19"/>
      <c r="T312" s="21"/>
      <c r="U312" s="22">
        <v>1076.5</v>
      </c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>
        <v>107.6</v>
      </c>
      <c r="AG312" s="22"/>
      <c r="AH312" s="22"/>
      <c r="AI312" s="22"/>
      <c r="AJ312" s="22"/>
      <c r="AK312" s="22"/>
      <c r="AL312" s="25">
        <v>80.599999999999994</v>
      </c>
      <c r="AM312" s="11"/>
      <c r="AN312" s="11"/>
      <c r="AO312" s="11"/>
      <c r="AP312" s="11"/>
      <c r="AQ312" s="11">
        <v>1076.5</v>
      </c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>
        <v>107.6</v>
      </c>
      <c r="BC312" s="12"/>
      <c r="BD312" s="11"/>
      <c r="BE312" s="11"/>
      <c r="BF312" s="13"/>
      <c r="BG312" s="14"/>
      <c r="BH312" s="11">
        <v>1184.0999999999999</v>
      </c>
      <c r="BI312" s="12"/>
      <c r="BJ312" s="11"/>
      <c r="BK312" s="11"/>
      <c r="BL312" s="13"/>
      <c r="BM312" s="14"/>
      <c r="BN312" s="11">
        <v>1076.5</v>
      </c>
      <c r="BO312" s="12"/>
      <c r="BP312" s="11"/>
      <c r="BQ312" s="11"/>
      <c r="BR312" s="13"/>
      <c r="BS312" s="14"/>
      <c r="BT312" s="11">
        <v>107.6</v>
      </c>
      <c r="BU312" s="12"/>
      <c r="BV312" s="11"/>
      <c r="BW312" s="11"/>
      <c r="BX312" s="13"/>
      <c r="BY312" s="14"/>
      <c r="BZ312" s="11">
        <v>1184.0999999999999</v>
      </c>
      <c r="CA312" s="12"/>
      <c r="CB312" s="11"/>
      <c r="CC312" s="11"/>
      <c r="CD312" s="14"/>
      <c r="CE312" s="13"/>
      <c r="CF312" s="13"/>
    </row>
    <row r="313" spans="1:84" ht="32.25" thickBot="1" x14ac:dyDescent="0.3">
      <c r="A313" s="17" t="s">
        <v>494</v>
      </c>
      <c r="B313" s="18" t="s">
        <v>495</v>
      </c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20"/>
      <c r="R313" s="19"/>
      <c r="S313" s="19"/>
      <c r="T313" s="21"/>
      <c r="U313" s="22">
        <v>100</v>
      </c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>
        <v>200</v>
      </c>
      <c r="AG313" s="22"/>
      <c r="AH313" s="22"/>
      <c r="AI313" s="22"/>
      <c r="AJ313" s="22"/>
      <c r="AK313" s="22"/>
      <c r="AL313" s="25">
        <f>AL314</f>
        <v>10.9</v>
      </c>
      <c r="AM313" s="11"/>
      <c r="AN313" s="11"/>
      <c r="AO313" s="11"/>
      <c r="AP313" s="11"/>
      <c r="AQ313" s="11">
        <v>200</v>
      </c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2"/>
      <c r="BD313" s="11"/>
      <c r="BE313" s="11"/>
      <c r="BF313" s="13"/>
      <c r="BG313" s="14"/>
      <c r="BH313" s="11">
        <v>200</v>
      </c>
      <c r="BI313" s="12"/>
      <c r="BJ313" s="11"/>
      <c r="BK313" s="11"/>
      <c r="BL313" s="13"/>
      <c r="BM313" s="14"/>
      <c r="BN313" s="11">
        <v>250</v>
      </c>
      <c r="BO313" s="12"/>
      <c r="BP313" s="11"/>
      <c r="BQ313" s="11"/>
      <c r="BR313" s="13"/>
      <c r="BS313" s="14"/>
      <c r="BT313" s="11"/>
      <c r="BU313" s="12"/>
      <c r="BV313" s="11"/>
      <c r="BW313" s="11"/>
      <c r="BX313" s="13"/>
      <c r="BY313" s="14"/>
      <c r="BZ313" s="11">
        <v>250</v>
      </c>
      <c r="CA313" s="12"/>
      <c r="CB313" s="11"/>
      <c r="CC313" s="11"/>
      <c r="CD313" s="14"/>
      <c r="CE313" s="13"/>
      <c r="CF313" s="13"/>
    </row>
    <row r="314" spans="1:84" ht="32.25" thickBot="1" x14ac:dyDescent="0.3">
      <c r="A314" s="17" t="s">
        <v>494</v>
      </c>
      <c r="B314" s="18" t="s">
        <v>496</v>
      </c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20"/>
      <c r="R314" s="19"/>
      <c r="S314" s="19"/>
      <c r="T314" s="21"/>
      <c r="U314" s="22">
        <v>100</v>
      </c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>
        <v>200</v>
      </c>
      <c r="AG314" s="22"/>
      <c r="AH314" s="22"/>
      <c r="AI314" s="22"/>
      <c r="AJ314" s="22"/>
      <c r="AK314" s="22"/>
      <c r="AL314" s="25">
        <f>AL315</f>
        <v>10.9</v>
      </c>
      <c r="AM314" s="11"/>
      <c r="AN314" s="11"/>
      <c r="AO314" s="11"/>
      <c r="AP314" s="11"/>
      <c r="AQ314" s="11">
        <v>200</v>
      </c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2"/>
      <c r="BD314" s="11"/>
      <c r="BE314" s="11"/>
      <c r="BF314" s="13"/>
      <c r="BG314" s="14"/>
      <c r="BH314" s="11">
        <v>200</v>
      </c>
      <c r="BI314" s="12"/>
      <c r="BJ314" s="11"/>
      <c r="BK314" s="11"/>
      <c r="BL314" s="13"/>
      <c r="BM314" s="14"/>
      <c r="BN314" s="11">
        <v>250</v>
      </c>
      <c r="BO314" s="12"/>
      <c r="BP314" s="11"/>
      <c r="BQ314" s="11"/>
      <c r="BR314" s="13"/>
      <c r="BS314" s="14"/>
      <c r="BT314" s="11"/>
      <c r="BU314" s="12"/>
      <c r="BV314" s="11"/>
      <c r="BW314" s="11"/>
      <c r="BX314" s="13"/>
      <c r="BY314" s="14"/>
      <c r="BZ314" s="11">
        <v>250</v>
      </c>
      <c r="CA314" s="12"/>
      <c r="CB314" s="11"/>
      <c r="CC314" s="11"/>
      <c r="CD314" s="14"/>
      <c r="CE314" s="13"/>
      <c r="CF314" s="13"/>
    </row>
    <row r="315" spans="1:84" ht="48" thickBot="1" x14ac:dyDescent="0.3">
      <c r="A315" s="17" t="s">
        <v>497</v>
      </c>
      <c r="B315" s="18" t="s">
        <v>496</v>
      </c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20" t="s">
        <v>44</v>
      </c>
      <c r="R315" s="19"/>
      <c r="S315" s="19"/>
      <c r="T315" s="21"/>
      <c r="U315" s="22">
        <v>100</v>
      </c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>
        <v>200</v>
      </c>
      <c r="AG315" s="22"/>
      <c r="AH315" s="22"/>
      <c r="AI315" s="22"/>
      <c r="AJ315" s="22"/>
      <c r="AK315" s="22"/>
      <c r="AL315" s="25">
        <v>10.9</v>
      </c>
      <c r="AM315" s="11"/>
      <c r="AN315" s="11"/>
      <c r="AO315" s="11"/>
      <c r="AP315" s="11"/>
      <c r="AQ315" s="11">
        <v>200</v>
      </c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2"/>
      <c r="BD315" s="11"/>
      <c r="BE315" s="11"/>
      <c r="BF315" s="13"/>
      <c r="BG315" s="14"/>
      <c r="BH315" s="11">
        <v>200</v>
      </c>
      <c r="BI315" s="12"/>
      <c r="BJ315" s="11"/>
      <c r="BK315" s="11"/>
      <c r="BL315" s="13"/>
      <c r="BM315" s="14"/>
      <c r="BN315" s="11">
        <v>250</v>
      </c>
      <c r="BO315" s="12"/>
      <c r="BP315" s="11"/>
      <c r="BQ315" s="11"/>
      <c r="BR315" s="13"/>
      <c r="BS315" s="14"/>
      <c r="BT315" s="11"/>
      <c r="BU315" s="12"/>
      <c r="BV315" s="11"/>
      <c r="BW315" s="11"/>
      <c r="BX315" s="13"/>
      <c r="BY315" s="14"/>
      <c r="BZ315" s="11">
        <v>250</v>
      </c>
      <c r="CA315" s="12"/>
      <c r="CB315" s="11"/>
      <c r="CC315" s="11"/>
      <c r="CD315" s="14"/>
      <c r="CE315" s="13"/>
      <c r="CF315" s="13"/>
    </row>
    <row r="316" spans="1:84" ht="32.25" thickBot="1" x14ac:dyDescent="0.3">
      <c r="A316" s="27" t="s">
        <v>498</v>
      </c>
      <c r="B316" s="28" t="s">
        <v>499</v>
      </c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30"/>
      <c r="R316" s="29"/>
      <c r="S316" s="29"/>
      <c r="T316" s="31"/>
      <c r="U316" s="32">
        <v>53292.2</v>
      </c>
      <c r="V316" s="32"/>
      <c r="W316" s="32"/>
      <c r="X316" s="32">
        <v>68272.800000000003</v>
      </c>
      <c r="Y316" s="32">
        <v>33303.5</v>
      </c>
      <c r="Z316" s="32">
        <v>2844.7</v>
      </c>
      <c r="AA316" s="32">
        <v>1387.7</v>
      </c>
      <c r="AB316" s="32"/>
      <c r="AC316" s="32"/>
      <c r="AD316" s="32"/>
      <c r="AE316" s="32"/>
      <c r="AF316" s="32">
        <v>45102.7</v>
      </c>
      <c r="AG316" s="32"/>
      <c r="AH316" s="32">
        <v>34969.300000000003</v>
      </c>
      <c r="AI316" s="32">
        <v>1457</v>
      </c>
      <c r="AJ316" s="32"/>
      <c r="AK316" s="32"/>
      <c r="AL316" s="33">
        <f>AL317+AL323</f>
        <v>3494.1</v>
      </c>
      <c r="AM316" s="11"/>
      <c r="AN316" s="11">
        <v>68272.800000000003</v>
      </c>
      <c r="AO316" s="11"/>
      <c r="AP316" s="11"/>
      <c r="AQ316" s="11">
        <v>35109.5</v>
      </c>
      <c r="AR316" s="11"/>
      <c r="AS316" s="11"/>
      <c r="AT316" s="11">
        <v>12370</v>
      </c>
      <c r="AU316" s="11">
        <v>12370</v>
      </c>
      <c r="AV316" s="11">
        <v>515.4</v>
      </c>
      <c r="AW316" s="11">
        <v>515.5</v>
      </c>
      <c r="AX316" s="11"/>
      <c r="AY316" s="11"/>
      <c r="AZ316" s="11"/>
      <c r="BA316" s="11"/>
      <c r="BB316" s="11"/>
      <c r="BC316" s="12"/>
      <c r="BD316" s="11"/>
      <c r="BE316" s="11">
        <v>-0.1</v>
      </c>
      <c r="BF316" s="13"/>
      <c r="BG316" s="14"/>
      <c r="BH316" s="11">
        <v>35109.5</v>
      </c>
      <c r="BI316" s="12"/>
      <c r="BJ316" s="11">
        <v>12370</v>
      </c>
      <c r="BK316" s="11">
        <v>515.4</v>
      </c>
      <c r="BL316" s="13"/>
      <c r="BM316" s="14"/>
      <c r="BN316" s="11">
        <v>51359.5</v>
      </c>
      <c r="BO316" s="12"/>
      <c r="BP316" s="11">
        <v>20451.2</v>
      </c>
      <c r="BQ316" s="11">
        <v>852.2</v>
      </c>
      <c r="BR316" s="13"/>
      <c r="BS316" s="14"/>
      <c r="BT316" s="11"/>
      <c r="BU316" s="12"/>
      <c r="BV316" s="11"/>
      <c r="BW316" s="11">
        <v>-0.1</v>
      </c>
      <c r="BX316" s="13"/>
      <c r="BY316" s="14"/>
      <c r="BZ316" s="11">
        <v>51359.5</v>
      </c>
      <c r="CA316" s="12"/>
      <c r="CB316" s="11">
        <v>20451.2</v>
      </c>
      <c r="CC316" s="11">
        <v>852.1</v>
      </c>
      <c r="CD316" s="14"/>
      <c r="CE316" s="13"/>
      <c r="CF316" s="13"/>
    </row>
    <row r="317" spans="1:84" ht="16.5" thickBot="1" x14ac:dyDescent="0.3">
      <c r="A317" s="17" t="s">
        <v>37</v>
      </c>
      <c r="B317" s="18" t="s">
        <v>500</v>
      </c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20"/>
      <c r="R317" s="19"/>
      <c r="S317" s="19"/>
      <c r="T317" s="21"/>
      <c r="U317" s="22">
        <v>34691.199999999997</v>
      </c>
      <c r="V317" s="22"/>
      <c r="W317" s="22"/>
      <c r="X317" s="22">
        <v>68272.800000000003</v>
      </c>
      <c r="Y317" s="22">
        <v>33303.5</v>
      </c>
      <c r="Z317" s="22">
        <v>2844.7</v>
      </c>
      <c r="AA317" s="22">
        <v>1387.7</v>
      </c>
      <c r="AB317" s="22"/>
      <c r="AC317" s="22"/>
      <c r="AD317" s="22"/>
      <c r="AE317" s="22"/>
      <c r="AF317" s="22">
        <v>36426.300000000003</v>
      </c>
      <c r="AG317" s="22"/>
      <c r="AH317" s="22">
        <v>34969.300000000003</v>
      </c>
      <c r="AI317" s="22">
        <v>1457</v>
      </c>
      <c r="AJ317" s="22"/>
      <c r="AK317" s="22"/>
      <c r="AL317" s="25">
        <f>AL318</f>
        <v>0</v>
      </c>
      <c r="AM317" s="11"/>
      <c r="AN317" s="11">
        <v>68272.800000000003</v>
      </c>
      <c r="AO317" s="11"/>
      <c r="AP317" s="11"/>
      <c r="AQ317" s="11">
        <v>12885.5</v>
      </c>
      <c r="AR317" s="11"/>
      <c r="AS317" s="11"/>
      <c r="AT317" s="11">
        <v>12370</v>
      </c>
      <c r="AU317" s="11">
        <v>12370</v>
      </c>
      <c r="AV317" s="11">
        <v>515.4</v>
      </c>
      <c r="AW317" s="11">
        <v>515.5</v>
      </c>
      <c r="AX317" s="11"/>
      <c r="AY317" s="11"/>
      <c r="AZ317" s="11"/>
      <c r="BA317" s="11"/>
      <c r="BB317" s="11">
        <v>-0.1</v>
      </c>
      <c r="BC317" s="12"/>
      <c r="BD317" s="11"/>
      <c r="BE317" s="11">
        <v>-0.1</v>
      </c>
      <c r="BF317" s="13"/>
      <c r="BG317" s="14"/>
      <c r="BH317" s="11">
        <v>12885.4</v>
      </c>
      <c r="BI317" s="12"/>
      <c r="BJ317" s="11">
        <v>12370</v>
      </c>
      <c r="BK317" s="11">
        <v>515.4</v>
      </c>
      <c r="BL317" s="13"/>
      <c r="BM317" s="14"/>
      <c r="BN317" s="11">
        <v>21303.4</v>
      </c>
      <c r="BO317" s="12"/>
      <c r="BP317" s="11">
        <v>20451.2</v>
      </c>
      <c r="BQ317" s="11">
        <v>852.2</v>
      </c>
      <c r="BR317" s="13"/>
      <c r="BS317" s="14"/>
      <c r="BT317" s="11">
        <v>-0.1</v>
      </c>
      <c r="BU317" s="12"/>
      <c r="BV317" s="11"/>
      <c r="BW317" s="11">
        <v>-0.1</v>
      </c>
      <c r="BX317" s="13"/>
      <c r="BY317" s="14"/>
      <c r="BZ317" s="11">
        <v>21303.3</v>
      </c>
      <c r="CA317" s="12"/>
      <c r="CB317" s="11">
        <v>20451.2</v>
      </c>
      <c r="CC317" s="11">
        <v>852.1</v>
      </c>
      <c r="CD317" s="14"/>
      <c r="CE317" s="13"/>
      <c r="CF317" s="13"/>
    </row>
    <row r="318" spans="1:84" ht="32.25" thickBot="1" x14ac:dyDescent="0.3">
      <c r="A318" s="17" t="s">
        <v>501</v>
      </c>
      <c r="B318" s="18" t="s">
        <v>502</v>
      </c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20"/>
      <c r="R318" s="19"/>
      <c r="S318" s="19"/>
      <c r="T318" s="21"/>
      <c r="U318" s="22">
        <v>34691.199999999997</v>
      </c>
      <c r="V318" s="22"/>
      <c r="W318" s="22"/>
      <c r="X318" s="22">
        <v>68272.800000000003</v>
      </c>
      <c r="Y318" s="22">
        <v>33303.5</v>
      </c>
      <c r="Z318" s="22">
        <v>2844.7</v>
      </c>
      <c r="AA318" s="22">
        <v>1387.7</v>
      </c>
      <c r="AB318" s="22"/>
      <c r="AC318" s="22"/>
      <c r="AD318" s="22"/>
      <c r="AE318" s="22"/>
      <c r="AF318" s="22">
        <v>36426.300000000003</v>
      </c>
      <c r="AG318" s="22"/>
      <c r="AH318" s="22">
        <v>34969.300000000003</v>
      </c>
      <c r="AI318" s="22">
        <v>1457</v>
      </c>
      <c r="AJ318" s="22"/>
      <c r="AK318" s="22"/>
      <c r="AL318" s="25">
        <f>AL319+AL321</f>
        <v>0</v>
      </c>
      <c r="AM318" s="11"/>
      <c r="AN318" s="11">
        <v>68272.800000000003</v>
      </c>
      <c r="AO318" s="11"/>
      <c r="AP318" s="11"/>
      <c r="AQ318" s="11">
        <v>12885.5</v>
      </c>
      <c r="AR318" s="11"/>
      <c r="AS318" s="11"/>
      <c r="AT318" s="11">
        <v>12370</v>
      </c>
      <c r="AU318" s="11">
        <v>12370</v>
      </c>
      <c r="AV318" s="11">
        <v>515.4</v>
      </c>
      <c r="AW318" s="11">
        <v>515.5</v>
      </c>
      <c r="AX318" s="11"/>
      <c r="AY318" s="11"/>
      <c r="AZ318" s="11"/>
      <c r="BA318" s="11"/>
      <c r="BB318" s="11">
        <v>-0.1</v>
      </c>
      <c r="BC318" s="12"/>
      <c r="BD318" s="11"/>
      <c r="BE318" s="11">
        <v>-0.1</v>
      </c>
      <c r="BF318" s="13"/>
      <c r="BG318" s="14"/>
      <c r="BH318" s="11">
        <v>12885.4</v>
      </c>
      <c r="BI318" s="12"/>
      <c r="BJ318" s="11">
        <v>12370</v>
      </c>
      <c r="BK318" s="11">
        <v>515.4</v>
      </c>
      <c r="BL318" s="13"/>
      <c r="BM318" s="14"/>
      <c r="BN318" s="11">
        <v>21303.4</v>
      </c>
      <c r="BO318" s="12"/>
      <c r="BP318" s="11">
        <v>20451.2</v>
      </c>
      <c r="BQ318" s="11">
        <v>852.2</v>
      </c>
      <c r="BR318" s="13"/>
      <c r="BS318" s="14"/>
      <c r="BT318" s="11">
        <v>-0.1</v>
      </c>
      <c r="BU318" s="12"/>
      <c r="BV318" s="11"/>
      <c r="BW318" s="11">
        <v>-0.1</v>
      </c>
      <c r="BX318" s="13"/>
      <c r="BY318" s="14"/>
      <c r="BZ318" s="11">
        <v>21303.3</v>
      </c>
      <c r="CA318" s="12"/>
      <c r="CB318" s="11">
        <v>20451.2</v>
      </c>
      <c r="CC318" s="11">
        <v>852.1</v>
      </c>
      <c r="CD318" s="14"/>
      <c r="CE318" s="13"/>
      <c r="CF318" s="13"/>
    </row>
    <row r="319" spans="1:84" ht="32.25" thickBot="1" x14ac:dyDescent="0.3">
      <c r="A319" s="17" t="s">
        <v>503</v>
      </c>
      <c r="B319" s="18" t="s">
        <v>504</v>
      </c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20"/>
      <c r="R319" s="19"/>
      <c r="S319" s="19"/>
      <c r="T319" s="21"/>
      <c r="U319" s="22">
        <v>28441.200000000001</v>
      </c>
      <c r="V319" s="22"/>
      <c r="W319" s="22"/>
      <c r="X319" s="22">
        <v>59584.800000000003</v>
      </c>
      <c r="Y319" s="22">
        <v>27303.5</v>
      </c>
      <c r="Z319" s="22">
        <v>2482.6999999999998</v>
      </c>
      <c r="AA319" s="22">
        <v>1137.7</v>
      </c>
      <c r="AB319" s="22"/>
      <c r="AC319" s="22"/>
      <c r="AD319" s="22"/>
      <c r="AE319" s="22"/>
      <c r="AF319" s="22">
        <v>33626.300000000003</v>
      </c>
      <c r="AG319" s="22"/>
      <c r="AH319" s="22">
        <v>32281.3</v>
      </c>
      <c r="AI319" s="22">
        <v>1345</v>
      </c>
      <c r="AJ319" s="22"/>
      <c r="AK319" s="22"/>
      <c r="AL319" s="25">
        <f>AL320</f>
        <v>0</v>
      </c>
      <c r="AM319" s="11"/>
      <c r="AN319" s="11">
        <v>59584.800000000003</v>
      </c>
      <c r="AO319" s="11"/>
      <c r="AP319" s="11"/>
      <c r="AQ319" s="11">
        <v>12885.5</v>
      </c>
      <c r="AR319" s="11"/>
      <c r="AS319" s="11"/>
      <c r="AT319" s="11">
        <v>12370</v>
      </c>
      <c r="AU319" s="11">
        <v>12370</v>
      </c>
      <c r="AV319" s="11">
        <v>515.4</v>
      </c>
      <c r="AW319" s="11">
        <v>515.5</v>
      </c>
      <c r="AX319" s="11"/>
      <c r="AY319" s="11"/>
      <c r="AZ319" s="11"/>
      <c r="BA319" s="11"/>
      <c r="BB319" s="11">
        <v>-0.1</v>
      </c>
      <c r="BC319" s="12"/>
      <c r="BD319" s="11"/>
      <c r="BE319" s="11">
        <v>-0.1</v>
      </c>
      <c r="BF319" s="13"/>
      <c r="BG319" s="14"/>
      <c r="BH319" s="11">
        <v>12885.4</v>
      </c>
      <c r="BI319" s="12"/>
      <c r="BJ319" s="11">
        <v>12370</v>
      </c>
      <c r="BK319" s="11">
        <v>515.4</v>
      </c>
      <c r="BL319" s="13"/>
      <c r="BM319" s="14"/>
      <c r="BN319" s="11">
        <v>21303.4</v>
      </c>
      <c r="BO319" s="12"/>
      <c r="BP319" s="11">
        <v>20451.2</v>
      </c>
      <c r="BQ319" s="11">
        <v>852.2</v>
      </c>
      <c r="BR319" s="13"/>
      <c r="BS319" s="14"/>
      <c r="BT319" s="11">
        <v>-0.1</v>
      </c>
      <c r="BU319" s="12"/>
      <c r="BV319" s="11"/>
      <c r="BW319" s="11">
        <v>-0.1</v>
      </c>
      <c r="BX319" s="13"/>
      <c r="BY319" s="14"/>
      <c r="BZ319" s="11">
        <v>21303.3</v>
      </c>
      <c r="CA319" s="12"/>
      <c r="CB319" s="11">
        <v>20451.2</v>
      </c>
      <c r="CC319" s="11">
        <v>852.1</v>
      </c>
      <c r="CD319" s="14"/>
      <c r="CE319" s="13"/>
      <c r="CF319" s="13"/>
    </row>
    <row r="320" spans="1:84" ht="63.75" thickBot="1" x14ac:dyDescent="0.3">
      <c r="A320" s="17" t="s">
        <v>505</v>
      </c>
      <c r="B320" s="18" t="s">
        <v>504</v>
      </c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20" t="s">
        <v>44</v>
      </c>
      <c r="R320" s="19"/>
      <c r="S320" s="19"/>
      <c r="T320" s="21"/>
      <c r="U320" s="22">
        <v>28441.200000000001</v>
      </c>
      <c r="V320" s="22"/>
      <c r="W320" s="22"/>
      <c r="X320" s="22">
        <v>59584.800000000003</v>
      </c>
      <c r="Y320" s="22">
        <v>27303.5</v>
      </c>
      <c r="Z320" s="22">
        <v>2482.6999999999998</v>
      </c>
      <c r="AA320" s="22">
        <v>1137.7</v>
      </c>
      <c r="AB320" s="22"/>
      <c r="AC320" s="22"/>
      <c r="AD320" s="22"/>
      <c r="AE320" s="22"/>
      <c r="AF320" s="22">
        <v>33626.300000000003</v>
      </c>
      <c r="AG320" s="22"/>
      <c r="AH320" s="22">
        <v>32281.3</v>
      </c>
      <c r="AI320" s="22">
        <v>1345</v>
      </c>
      <c r="AJ320" s="22"/>
      <c r="AK320" s="22"/>
      <c r="AL320" s="25">
        <v>0</v>
      </c>
      <c r="AM320" s="11"/>
      <c r="AN320" s="11">
        <v>59584.800000000003</v>
      </c>
      <c r="AO320" s="11"/>
      <c r="AP320" s="11"/>
      <c r="AQ320" s="11">
        <v>12885.5</v>
      </c>
      <c r="AR320" s="11"/>
      <c r="AS320" s="11"/>
      <c r="AT320" s="11">
        <v>12370</v>
      </c>
      <c r="AU320" s="11">
        <v>12370</v>
      </c>
      <c r="AV320" s="11">
        <v>515.4</v>
      </c>
      <c r="AW320" s="11">
        <v>515.5</v>
      </c>
      <c r="AX320" s="11"/>
      <c r="AY320" s="11"/>
      <c r="AZ320" s="11"/>
      <c r="BA320" s="11"/>
      <c r="BB320" s="11">
        <v>-0.1</v>
      </c>
      <c r="BC320" s="12"/>
      <c r="BD320" s="11"/>
      <c r="BE320" s="11">
        <v>-0.1</v>
      </c>
      <c r="BF320" s="13"/>
      <c r="BG320" s="14"/>
      <c r="BH320" s="11">
        <v>12885.4</v>
      </c>
      <c r="BI320" s="12"/>
      <c r="BJ320" s="11">
        <v>12370</v>
      </c>
      <c r="BK320" s="11">
        <v>515.4</v>
      </c>
      <c r="BL320" s="13"/>
      <c r="BM320" s="14"/>
      <c r="BN320" s="11">
        <v>21303.4</v>
      </c>
      <c r="BO320" s="12"/>
      <c r="BP320" s="11">
        <v>20451.2</v>
      </c>
      <c r="BQ320" s="11">
        <v>852.2</v>
      </c>
      <c r="BR320" s="13"/>
      <c r="BS320" s="14"/>
      <c r="BT320" s="11">
        <v>-0.1</v>
      </c>
      <c r="BU320" s="12"/>
      <c r="BV320" s="11"/>
      <c r="BW320" s="11">
        <v>-0.1</v>
      </c>
      <c r="BX320" s="13"/>
      <c r="BY320" s="14"/>
      <c r="BZ320" s="11">
        <v>21303.3</v>
      </c>
      <c r="CA320" s="12"/>
      <c r="CB320" s="11">
        <v>20451.2</v>
      </c>
      <c r="CC320" s="11">
        <v>852.1</v>
      </c>
      <c r="CD320" s="14"/>
      <c r="CE320" s="13"/>
      <c r="CF320" s="13"/>
    </row>
    <row r="321" spans="1:84" ht="32.25" thickBot="1" x14ac:dyDescent="0.3">
      <c r="A321" s="17" t="s">
        <v>506</v>
      </c>
      <c r="B321" s="18" t="s">
        <v>507</v>
      </c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20"/>
      <c r="R321" s="19"/>
      <c r="S321" s="19"/>
      <c r="T321" s="21"/>
      <c r="U321" s="22">
        <v>6250</v>
      </c>
      <c r="V321" s="22"/>
      <c r="W321" s="22"/>
      <c r="X321" s="22">
        <v>8688</v>
      </c>
      <c r="Y321" s="22">
        <v>6000</v>
      </c>
      <c r="Z321" s="22">
        <v>362</v>
      </c>
      <c r="AA321" s="22">
        <v>250</v>
      </c>
      <c r="AB321" s="22"/>
      <c r="AC321" s="22"/>
      <c r="AD321" s="22"/>
      <c r="AE321" s="22"/>
      <c r="AF321" s="22">
        <v>2800</v>
      </c>
      <c r="AG321" s="22"/>
      <c r="AH321" s="22">
        <v>2688</v>
      </c>
      <c r="AI321" s="22">
        <v>112</v>
      </c>
      <c r="AJ321" s="22"/>
      <c r="AK321" s="22"/>
      <c r="AL321" s="25">
        <f>AL322</f>
        <v>0</v>
      </c>
      <c r="AM321" s="11"/>
      <c r="AN321" s="11">
        <v>8688</v>
      </c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2"/>
      <c r="BD321" s="11"/>
      <c r="BE321" s="11"/>
      <c r="BF321" s="13"/>
      <c r="BG321" s="14"/>
      <c r="BH321" s="11"/>
      <c r="BI321" s="12"/>
      <c r="BJ321" s="11"/>
      <c r="BK321" s="11"/>
      <c r="BL321" s="13"/>
      <c r="BM321" s="14"/>
      <c r="BN321" s="11"/>
      <c r="BO321" s="12"/>
      <c r="BP321" s="11"/>
      <c r="BQ321" s="11"/>
      <c r="BR321" s="13"/>
      <c r="BS321" s="14"/>
      <c r="BT321" s="11"/>
      <c r="BU321" s="12"/>
      <c r="BV321" s="11"/>
      <c r="BW321" s="11"/>
      <c r="BX321" s="13"/>
      <c r="BY321" s="14"/>
      <c r="BZ321" s="11"/>
      <c r="CA321" s="12"/>
      <c r="CB321" s="11"/>
      <c r="CC321" s="11"/>
      <c r="CD321" s="14"/>
      <c r="CE321" s="13"/>
      <c r="CF321" s="13"/>
    </row>
    <row r="322" spans="1:84" ht="63.75" thickBot="1" x14ac:dyDescent="0.3">
      <c r="A322" s="17" t="s">
        <v>508</v>
      </c>
      <c r="B322" s="18" t="s">
        <v>507</v>
      </c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20" t="s">
        <v>44</v>
      </c>
      <c r="R322" s="19"/>
      <c r="S322" s="19"/>
      <c r="T322" s="21"/>
      <c r="U322" s="22">
        <v>6250</v>
      </c>
      <c r="V322" s="22"/>
      <c r="W322" s="22"/>
      <c r="X322" s="22">
        <v>8688</v>
      </c>
      <c r="Y322" s="22">
        <v>6000</v>
      </c>
      <c r="Z322" s="22">
        <v>362</v>
      </c>
      <c r="AA322" s="22">
        <v>250</v>
      </c>
      <c r="AB322" s="22"/>
      <c r="AC322" s="22"/>
      <c r="AD322" s="22"/>
      <c r="AE322" s="22"/>
      <c r="AF322" s="22">
        <v>2800</v>
      </c>
      <c r="AG322" s="22"/>
      <c r="AH322" s="22">
        <v>2688</v>
      </c>
      <c r="AI322" s="22">
        <v>112</v>
      </c>
      <c r="AJ322" s="22"/>
      <c r="AK322" s="22"/>
      <c r="AL322" s="25">
        <v>0</v>
      </c>
      <c r="AM322" s="11"/>
      <c r="AN322" s="11">
        <v>8688</v>
      </c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2"/>
      <c r="BD322" s="11"/>
      <c r="BE322" s="11"/>
      <c r="BF322" s="13"/>
      <c r="BG322" s="14"/>
      <c r="BH322" s="11"/>
      <c r="BI322" s="12"/>
      <c r="BJ322" s="11"/>
      <c r="BK322" s="11"/>
      <c r="BL322" s="13"/>
      <c r="BM322" s="14"/>
      <c r="BN322" s="11"/>
      <c r="BO322" s="12"/>
      <c r="BP322" s="11"/>
      <c r="BQ322" s="11"/>
      <c r="BR322" s="13"/>
      <c r="BS322" s="14"/>
      <c r="BT322" s="11"/>
      <c r="BU322" s="12"/>
      <c r="BV322" s="11"/>
      <c r="BW322" s="11"/>
      <c r="BX322" s="13"/>
      <c r="BY322" s="14"/>
      <c r="BZ322" s="11"/>
      <c r="CA322" s="12"/>
      <c r="CB322" s="11"/>
      <c r="CC322" s="11"/>
      <c r="CD322" s="14"/>
      <c r="CE322" s="13"/>
      <c r="CF322" s="13"/>
    </row>
    <row r="323" spans="1:84" ht="16.5" thickBot="1" x14ac:dyDescent="0.3">
      <c r="A323" s="17" t="s">
        <v>45</v>
      </c>
      <c r="B323" s="18" t="s">
        <v>509</v>
      </c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20"/>
      <c r="R323" s="19"/>
      <c r="S323" s="19"/>
      <c r="T323" s="21"/>
      <c r="U323" s="22">
        <v>18601</v>
      </c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>
        <v>8676.4</v>
      </c>
      <c r="AG323" s="22"/>
      <c r="AH323" s="22"/>
      <c r="AI323" s="22"/>
      <c r="AJ323" s="22"/>
      <c r="AK323" s="22"/>
      <c r="AL323" s="25">
        <f>AL324+AL332+AL337</f>
        <v>3494.1</v>
      </c>
      <c r="AM323" s="11"/>
      <c r="AN323" s="11"/>
      <c r="AO323" s="11"/>
      <c r="AP323" s="11"/>
      <c r="AQ323" s="11">
        <v>22224</v>
      </c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>
        <v>0.1</v>
      </c>
      <c r="BC323" s="12"/>
      <c r="BD323" s="11"/>
      <c r="BE323" s="11"/>
      <c r="BF323" s="13"/>
      <c r="BG323" s="14"/>
      <c r="BH323" s="11">
        <v>22224.1</v>
      </c>
      <c r="BI323" s="12"/>
      <c r="BJ323" s="11"/>
      <c r="BK323" s="11"/>
      <c r="BL323" s="13"/>
      <c r="BM323" s="14"/>
      <c r="BN323" s="11">
        <v>30056.1</v>
      </c>
      <c r="BO323" s="12"/>
      <c r="BP323" s="11"/>
      <c r="BQ323" s="11"/>
      <c r="BR323" s="13"/>
      <c r="BS323" s="14"/>
      <c r="BT323" s="11">
        <v>0.1</v>
      </c>
      <c r="BU323" s="12"/>
      <c r="BV323" s="11"/>
      <c r="BW323" s="11"/>
      <c r="BX323" s="13"/>
      <c r="BY323" s="14"/>
      <c r="BZ323" s="11">
        <v>30056.2</v>
      </c>
      <c r="CA323" s="12"/>
      <c r="CB323" s="11"/>
      <c r="CC323" s="11"/>
      <c r="CD323" s="14"/>
      <c r="CE323" s="13"/>
      <c r="CF323" s="13"/>
    </row>
    <row r="324" spans="1:84" ht="32.25" thickBot="1" x14ac:dyDescent="0.3">
      <c r="A324" s="17" t="s">
        <v>510</v>
      </c>
      <c r="B324" s="18" t="s">
        <v>511</v>
      </c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20"/>
      <c r="R324" s="19"/>
      <c r="S324" s="19"/>
      <c r="T324" s="21"/>
      <c r="U324" s="22">
        <v>4246</v>
      </c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>
        <v>2853</v>
      </c>
      <c r="AG324" s="22"/>
      <c r="AH324" s="22"/>
      <c r="AI324" s="22"/>
      <c r="AJ324" s="22"/>
      <c r="AK324" s="22"/>
      <c r="AL324" s="25">
        <f>AL325+AL327+AL329</f>
        <v>949.1</v>
      </c>
      <c r="AM324" s="11"/>
      <c r="AN324" s="11"/>
      <c r="AO324" s="11"/>
      <c r="AP324" s="11"/>
      <c r="AQ324" s="11">
        <v>6255</v>
      </c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2"/>
      <c r="BD324" s="11"/>
      <c r="BE324" s="11"/>
      <c r="BF324" s="13"/>
      <c r="BG324" s="14"/>
      <c r="BH324" s="11">
        <v>6255</v>
      </c>
      <c r="BI324" s="12"/>
      <c r="BJ324" s="11"/>
      <c r="BK324" s="11"/>
      <c r="BL324" s="13"/>
      <c r="BM324" s="14"/>
      <c r="BN324" s="11">
        <v>6265</v>
      </c>
      <c r="BO324" s="12"/>
      <c r="BP324" s="11"/>
      <c r="BQ324" s="11"/>
      <c r="BR324" s="13"/>
      <c r="BS324" s="14"/>
      <c r="BT324" s="11"/>
      <c r="BU324" s="12"/>
      <c r="BV324" s="11"/>
      <c r="BW324" s="11"/>
      <c r="BX324" s="13"/>
      <c r="BY324" s="14"/>
      <c r="BZ324" s="11">
        <v>6265</v>
      </c>
      <c r="CA324" s="12"/>
      <c r="CB324" s="11"/>
      <c r="CC324" s="11"/>
      <c r="CD324" s="14"/>
      <c r="CE324" s="13"/>
      <c r="CF324" s="13"/>
    </row>
    <row r="325" spans="1:84" ht="16.5" thickBot="1" x14ac:dyDescent="0.3">
      <c r="A325" s="17" t="s">
        <v>512</v>
      </c>
      <c r="B325" s="18" t="s">
        <v>513</v>
      </c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20"/>
      <c r="R325" s="19"/>
      <c r="S325" s="19"/>
      <c r="T325" s="21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>
        <v>18.899999999999999</v>
      </c>
      <c r="AG325" s="22"/>
      <c r="AH325" s="22"/>
      <c r="AI325" s="22"/>
      <c r="AJ325" s="22"/>
      <c r="AK325" s="22"/>
      <c r="AL325" s="25">
        <f>AL326</f>
        <v>18.899999999999999</v>
      </c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2"/>
      <c r="BD325" s="11"/>
      <c r="BE325" s="11"/>
      <c r="BF325" s="13"/>
      <c r="BG325" s="14"/>
      <c r="BH325" s="11"/>
      <c r="BI325" s="12"/>
      <c r="BJ325" s="11"/>
      <c r="BK325" s="11"/>
      <c r="BL325" s="13"/>
      <c r="BM325" s="14"/>
      <c r="BN325" s="11"/>
      <c r="BO325" s="12"/>
      <c r="BP325" s="11"/>
      <c r="BQ325" s="11"/>
      <c r="BR325" s="13"/>
      <c r="BS325" s="14"/>
      <c r="BT325" s="11"/>
      <c r="BU325" s="12"/>
      <c r="BV325" s="11"/>
      <c r="BW325" s="11"/>
      <c r="BX325" s="13"/>
      <c r="BY325" s="14"/>
      <c r="BZ325" s="11"/>
      <c r="CA325" s="12"/>
      <c r="CB325" s="11"/>
      <c r="CC325" s="11"/>
      <c r="CD325" s="14"/>
      <c r="CE325" s="13"/>
      <c r="CF325" s="13"/>
    </row>
    <row r="326" spans="1:84" ht="32.25" thickBot="1" x14ac:dyDescent="0.3">
      <c r="A326" s="17" t="s">
        <v>514</v>
      </c>
      <c r="B326" s="18" t="s">
        <v>513</v>
      </c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20" t="s">
        <v>44</v>
      </c>
      <c r="R326" s="19"/>
      <c r="S326" s="19"/>
      <c r="T326" s="21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>
        <v>18.899999999999999</v>
      </c>
      <c r="AG326" s="22"/>
      <c r="AH326" s="22"/>
      <c r="AI326" s="22"/>
      <c r="AJ326" s="22"/>
      <c r="AK326" s="22"/>
      <c r="AL326" s="25">
        <v>18.899999999999999</v>
      </c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2"/>
      <c r="BD326" s="11"/>
      <c r="BE326" s="11"/>
      <c r="BF326" s="13"/>
      <c r="BG326" s="14"/>
      <c r="BH326" s="11"/>
      <c r="BI326" s="12"/>
      <c r="BJ326" s="11"/>
      <c r="BK326" s="11"/>
      <c r="BL326" s="13"/>
      <c r="BM326" s="14"/>
      <c r="BN326" s="11"/>
      <c r="BO326" s="12"/>
      <c r="BP326" s="11"/>
      <c r="BQ326" s="11"/>
      <c r="BR326" s="13"/>
      <c r="BS326" s="14"/>
      <c r="BT326" s="11"/>
      <c r="BU326" s="12"/>
      <c r="BV326" s="11"/>
      <c r="BW326" s="11"/>
      <c r="BX326" s="13"/>
      <c r="BY326" s="14"/>
      <c r="BZ326" s="11"/>
      <c r="CA326" s="12"/>
      <c r="CB326" s="11"/>
      <c r="CC326" s="11"/>
      <c r="CD326" s="14"/>
      <c r="CE326" s="13"/>
      <c r="CF326" s="13"/>
    </row>
    <row r="327" spans="1:84" ht="16.5" thickBot="1" x14ac:dyDescent="0.3">
      <c r="A327" s="17" t="s">
        <v>515</v>
      </c>
      <c r="B327" s="18" t="s">
        <v>516</v>
      </c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20"/>
      <c r="R327" s="19"/>
      <c r="S327" s="19"/>
      <c r="T327" s="21"/>
      <c r="U327" s="22">
        <v>216</v>
      </c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5">
        <f>AL328</f>
        <v>0</v>
      </c>
      <c r="AM327" s="11"/>
      <c r="AN327" s="11"/>
      <c r="AO327" s="11"/>
      <c r="AP327" s="11"/>
      <c r="AQ327" s="11">
        <v>225</v>
      </c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2"/>
      <c r="BD327" s="11"/>
      <c r="BE327" s="11"/>
      <c r="BF327" s="13"/>
      <c r="BG327" s="14"/>
      <c r="BH327" s="11">
        <v>225</v>
      </c>
      <c r="BI327" s="12"/>
      <c r="BJ327" s="11"/>
      <c r="BK327" s="11"/>
      <c r="BL327" s="13"/>
      <c r="BM327" s="14"/>
      <c r="BN327" s="11">
        <v>235</v>
      </c>
      <c r="BO327" s="12"/>
      <c r="BP327" s="11"/>
      <c r="BQ327" s="11"/>
      <c r="BR327" s="13"/>
      <c r="BS327" s="14"/>
      <c r="BT327" s="11"/>
      <c r="BU327" s="12"/>
      <c r="BV327" s="11"/>
      <c r="BW327" s="11"/>
      <c r="BX327" s="13"/>
      <c r="BY327" s="14"/>
      <c r="BZ327" s="11">
        <v>235</v>
      </c>
      <c r="CA327" s="12"/>
      <c r="CB327" s="11"/>
      <c r="CC327" s="11"/>
      <c r="CD327" s="14"/>
      <c r="CE327" s="13"/>
      <c r="CF327" s="13"/>
    </row>
    <row r="328" spans="1:84" ht="48" thickBot="1" x14ac:dyDescent="0.3">
      <c r="A328" s="17" t="s">
        <v>517</v>
      </c>
      <c r="B328" s="18" t="s">
        <v>516</v>
      </c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20" t="s">
        <v>44</v>
      </c>
      <c r="R328" s="19"/>
      <c r="S328" s="19"/>
      <c r="T328" s="21"/>
      <c r="U328" s="22">
        <v>216</v>
      </c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5">
        <v>0</v>
      </c>
      <c r="AM328" s="11"/>
      <c r="AN328" s="11"/>
      <c r="AO328" s="11"/>
      <c r="AP328" s="11"/>
      <c r="AQ328" s="11">
        <v>225</v>
      </c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2"/>
      <c r="BD328" s="11"/>
      <c r="BE328" s="11"/>
      <c r="BF328" s="13"/>
      <c r="BG328" s="14"/>
      <c r="BH328" s="11">
        <v>225</v>
      </c>
      <c r="BI328" s="12"/>
      <c r="BJ328" s="11"/>
      <c r="BK328" s="11"/>
      <c r="BL328" s="13"/>
      <c r="BM328" s="14"/>
      <c r="BN328" s="11">
        <v>235</v>
      </c>
      <c r="BO328" s="12"/>
      <c r="BP328" s="11"/>
      <c r="BQ328" s="11"/>
      <c r="BR328" s="13"/>
      <c r="BS328" s="14"/>
      <c r="BT328" s="11"/>
      <c r="BU328" s="12"/>
      <c r="BV328" s="11"/>
      <c r="BW328" s="11"/>
      <c r="BX328" s="13"/>
      <c r="BY328" s="14"/>
      <c r="BZ328" s="11">
        <v>235</v>
      </c>
      <c r="CA328" s="12"/>
      <c r="CB328" s="11"/>
      <c r="CC328" s="11"/>
      <c r="CD328" s="14"/>
      <c r="CE328" s="13"/>
      <c r="CF328" s="13"/>
    </row>
    <row r="329" spans="1:84" ht="32.25" thickBot="1" x14ac:dyDescent="0.3">
      <c r="A329" s="17" t="s">
        <v>518</v>
      </c>
      <c r="B329" s="18" t="s">
        <v>519</v>
      </c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20"/>
      <c r="R329" s="19"/>
      <c r="S329" s="19"/>
      <c r="T329" s="21"/>
      <c r="U329" s="22">
        <v>4030</v>
      </c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>
        <v>2834.1</v>
      </c>
      <c r="AG329" s="22"/>
      <c r="AH329" s="22"/>
      <c r="AI329" s="22"/>
      <c r="AJ329" s="22"/>
      <c r="AK329" s="22"/>
      <c r="AL329" s="25">
        <f>AL330+AL331</f>
        <v>930.2</v>
      </c>
      <c r="AM329" s="11"/>
      <c r="AN329" s="11"/>
      <c r="AO329" s="11"/>
      <c r="AP329" s="11"/>
      <c r="AQ329" s="11">
        <v>6030</v>
      </c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2"/>
      <c r="BD329" s="11"/>
      <c r="BE329" s="11"/>
      <c r="BF329" s="13"/>
      <c r="BG329" s="14"/>
      <c r="BH329" s="11">
        <v>6030</v>
      </c>
      <c r="BI329" s="12"/>
      <c r="BJ329" s="11"/>
      <c r="BK329" s="11"/>
      <c r="BL329" s="13"/>
      <c r="BM329" s="14"/>
      <c r="BN329" s="11">
        <v>6030</v>
      </c>
      <c r="BO329" s="12"/>
      <c r="BP329" s="11"/>
      <c r="BQ329" s="11"/>
      <c r="BR329" s="13"/>
      <c r="BS329" s="14"/>
      <c r="BT329" s="11"/>
      <c r="BU329" s="12"/>
      <c r="BV329" s="11"/>
      <c r="BW329" s="11"/>
      <c r="BX329" s="13"/>
      <c r="BY329" s="14"/>
      <c r="BZ329" s="11">
        <v>6030</v>
      </c>
      <c r="CA329" s="12"/>
      <c r="CB329" s="11"/>
      <c r="CC329" s="11"/>
      <c r="CD329" s="14"/>
      <c r="CE329" s="13"/>
      <c r="CF329" s="13"/>
    </row>
    <row r="330" spans="1:84" ht="48" thickBot="1" x14ac:dyDescent="0.3">
      <c r="A330" s="17" t="s">
        <v>520</v>
      </c>
      <c r="B330" s="18" t="s">
        <v>519</v>
      </c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20" t="s">
        <v>44</v>
      </c>
      <c r="R330" s="19"/>
      <c r="S330" s="19"/>
      <c r="T330" s="21"/>
      <c r="U330" s="22">
        <v>4000</v>
      </c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>
        <v>2853</v>
      </c>
      <c r="AG330" s="22"/>
      <c r="AH330" s="22"/>
      <c r="AI330" s="22"/>
      <c r="AJ330" s="22"/>
      <c r="AK330" s="22"/>
      <c r="AL330" s="25">
        <v>930.2</v>
      </c>
      <c r="AM330" s="11"/>
      <c r="AN330" s="11"/>
      <c r="AO330" s="11"/>
      <c r="AP330" s="11"/>
      <c r="AQ330" s="11">
        <v>6000</v>
      </c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2"/>
      <c r="BD330" s="11"/>
      <c r="BE330" s="11"/>
      <c r="BF330" s="13"/>
      <c r="BG330" s="14"/>
      <c r="BH330" s="11">
        <v>6000</v>
      </c>
      <c r="BI330" s="12"/>
      <c r="BJ330" s="11"/>
      <c r="BK330" s="11"/>
      <c r="BL330" s="13"/>
      <c r="BM330" s="14"/>
      <c r="BN330" s="11">
        <v>6000</v>
      </c>
      <c r="BO330" s="12"/>
      <c r="BP330" s="11"/>
      <c r="BQ330" s="11"/>
      <c r="BR330" s="13"/>
      <c r="BS330" s="14"/>
      <c r="BT330" s="11"/>
      <c r="BU330" s="12"/>
      <c r="BV330" s="11"/>
      <c r="BW330" s="11"/>
      <c r="BX330" s="13"/>
      <c r="BY330" s="14"/>
      <c r="BZ330" s="11">
        <v>6000</v>
      </c>
      <c r="CA330" s="12"/>
      <c r="CB330" s="11"/>
      <c r="CC330" s="11"/>
      <c r="CD330" s="14"/>
      <c r="CE330" s="13"/>
      <c r="CF330" s="13"/>
    </row>
    <row r="331" spans="1:84" ht="32.25" thickBot="1" x14ac:dyDescent="0.3">
      <c r="A331" s="17" t="s">
        <v>521</v>
      </c>
      <c r="B331" s="18" t="s">
        <v>519</v>
      </c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20" t="s">
        <v>127</v>
      </c>
      <c r="R331" s="19"/>
      <c r="S331" s="19"/>
      <c r="T331" s="21"/>
      <c r="U331" s="22">
        <v>30</v>
      </c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>
        <v>-18.899999999999999</v>
      </c>
      <c r="AG331" s="22"/>
      <c r="AH331" s="22"/>
      <c r="AI331" s="22"/>
      <c r="AJ331" s="22"/>
      <c r="AK331" s="22"/>
      <c r="AL331" s="25">
        <v>0</v>
      </c>
      <c r="AM331" s="11"/>
      <c r="AN331" s="11"/>
      <c r="AO331" s="11"/>
      <c r="AP331" s="11"/>
      <c r="AQ331" s="11">
        <v>30</v>
      </c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2"/>
      <c r="BD331" s="11"/>
      <c r="BE331" s="11"/>
      <c r="BF331" s="13"/>
      <c r="BG331" s="14"/>
      <c r="BH331" s="11">
        <v>30</v>
      </c>
      <c r="BI331" s="12"/>
      <c r="BJ331" s="11"/>
      <c r="BK331" s="11"/>
      <c r="BL331" s="13"/>
      <c r="BM331" s="14"/>
      <c r="BN331" s="11">
        <v>30</v>
      </c>
      <c r="BO331" s="12"/>
      <c r="BP331" s="11"/>
      <c r="BQ331" s="11"/>
      <c r="BR331" s="13"/>
      <c r="BS331" s="14"/>
      <c r="BT331" s="11"/>
      <c r="BU331" s="12"/>
      <c r="BV331" s="11"/>
      <c r="BW331" s="11"/>
      <c r="BX331" s="13"/>
      <c r="BY331" s="14"/>
      <c r="BZ331" s="11">
        <v>30</v>
      </c>
      <c r="CA331" s="12"/>
      <c r="CB331" s="11"/>
      <c r="CC331" s="11"/>
      <c r="CD331" s="14"/>
      <c r="CE331" s="13"/>
      <c r="CF331" s="13"/>
    </row>
    <row r="332" spans="1:84" ht="79.5" thickBot="1" x14ac:dyDescent="0.3">
      <c r="A332" s="23" t="s">
        <v>522</v>
      </c>
      <c r="B332" s="18" t="s">
        <v>523</v>
      </c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20"/>
      <c r="R332" s="19"/>
      <c r="S332" s="19"/>
      <c r="T332" s="21"/>
      <c r="U332" s="22">
        <v>13167</v>
      </c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>
        <v>6022</v>
      </c>
      <c r="AG332" s="22"/>
      <c r="AH332" s="22"/>
      <c r="AI332" s="22"/>
      <c r="AJ332" s="22"/>
      <c r="AK332" s="22"/>
      <c r="AL332" s="25">
        <f>AL333+AL335</f>
        <v>2440</v>
      </c>
      <c r="AM332" s="11"/>
      <c r="AN332" s="11"/>
      <c r="AO332" s="11"/>
      <c r="AP332" s="11"/>
      <c r="AQ332" s="11">
        <v>14729</v>
      </c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>
        <v>0.1</v>
      </c>
      <c r="BC332" s="12"/>
      <c r="BD332" s="11"/>
      <c r="BE332" s="11"/>
      <c r="BF332" s="13"/>
      <c r="BG332" s="14"/>
      <c r="BH332" s="11">
        <v>14729.1</v>
      </c>
      <c r="BI332" s="12"/>
      <c r="BJ332" s="11"/>
      <c r="BK332" s="11"/>
      <c r="BL332" s="13"/>
      <c r="BM332" s="14"/>
      <c r="BN332" s="11">
        <v>22502.1</v>
      </c>
      <c r="BO332" s="12"/>
      <c r="BP332" s="11"/>
      <c r="BQ332" s="11"/>
      <c r="BR332" s="13"/>
      <c r="BS332" s="14"/>
      <c r="BT332" s="11">
        <v>0.1</v>
      </c>
      <c r="BU332" s="12"/>
      <c r="BV332" s="11"/>
      <c r="BW332" s="11"/>
      <c r="BX332" s="13"/>
      <c r="BY332" s="14"/>
      <c r="BZ332" s="11">
        <v>22502.2</v>
      </c>
      <c r="CA332" s="12"/>
      <c r="CB332" s="11"/>
      <c r="CC332" s="11"/>
      <c r="CD332" s="14"/>
      <c r="CE332" s="13"/>
      <c r="CF332" s="13"/>
    </row>
    <row r="333" spans="1:84" ht="32.25" thickBot="1" x14ac:dyDescent="0.3">
      <c r="A333" s="17" t="s">
        <v>524</v>
      </c>
      <c r="B333" s="18" t="s">
        <v>525</v>
      </c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20"/>
      <c r="R333" s="19"/>
      <c r="S333" s="19"/>
      <c r="T333" s="21"/>
      <c r="U333" s="22">
        <v>1000</v>
      </c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5">
        <f>AL334</f>
        <v>0</v>
      </c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2"/>
      <c r="BD333" s="11"/>
      <c r="BE333" s="11"/>
      <c r="BF333" s="13"/>
      <c r="BG333" s="14"/>
      <c r="BH333" s="11"/>
      <c r="BI333" s="12"/>
      <c r="BJ333" s="11"/>
      <c r="BK333" s="11"/>
      <c r="BL333" s="13"/>
      <c r="BM333" s="14"/>
      <c r="BN333" s="11"/>
      <c r="BO333" s="12"/>
      <c r="BP333" s="11"/>
      <c r="BQ333" s="11"/>
      <c r="BR333" s="13"/>
      <c r="BS333" s="14"/>
      <c r="BT333" s="11"/>
      <c r="BU333" s="12"/>
      <c r="BV333" s="11"/>
      <c r="BW333" s="11"/>
      <c r="BX333" s="13"/>
      <c r="BY333" s="14"/>
      <c r="BZ333" s="11"/>
      <c r="CA333" s="12"/>
      <c r="CB333" s="11"/>
      <c r="CC333" s="11"/>
      <c r="CD333" s="14"/>
      <c r="CE333" s="13"/>
      <c r="CF333" s="13"/>
    </row>
    <row r="334" spans="1:84" ht="48" thickBot="1" x14ac:dyDescent="0.3">
      <c r="A334" s="17" t="s">
        <v>526</v>
      </c>
      <c r="B334" s="18" t="s">
        <v>525</v>
      </c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20" t="s">
        <v>44</v>
      </c>
      <c r="R334" s="19"/>
      <c r="S334" s="19"/>
      <c r="T334" s="21"/>
      <c r="U334" s="22">
        <v>1000</v>
      </c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5">
        <v>0</v>
      </c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2"/>
      <c r="BD334" s="11"/>
      <c r="BE334" s="11"/>
      <c r="BF334" s="13"/>
      <c r="BG334" s="14"/>
      <c r="BH334" s="11"/>
      <c r="BI334" s="12"/>
      <c r="BJ334" s="11"/>
      <c r="BK334" s="11"/>
      <c r="BL334" s="13"/>
      <c r="BM334" s="14"/>
      <c r="BN334" s="11"/>
      <c r="BO334" s="12"/>
      <c r="BP334" s="11"/>
      <c r="BQ334" s="11"/>
      <c r="BR334" s="13"/>
      <c r="BS334" s="14"/>
      <c r="BT334" s="11"/>
      <c r="BU334" s="12"/>
      <c r="BV334" s="11"/>
      <c r="BW334" s="11"/>
      <c r="BX334" s="13"/>
      <c r="BY334" s="14"/>
      <c r="BZ334" s="11"/>
      <c r="CA334" s="12"/>
      <c r="CB334" s="11"/>
      <c r="CC334" s="11"/>
      <c r="CD334" s="14"/>
      <c r="CE334" s="13"/>
      <c r="CF334" s="13"/>
    </row>
    <row r="335" spans="1:84" ht="32.25" thickBot="1" x14ac:dyDescent="0.3">
      <c r="A335" s="17" t="s">
        <v>527</v>
      </c>
      <c r="B335" s="18" t="s">
        <v>528</v>
      </c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20"/>
      <c r="R335" s="19"/>
      <c r="S335" s="19"/>
      <c r="T335" s="21"/>
      <c r="U335" s="22">
        <v>12167</v>
      </c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>
        <v>6022</v>
      </c>
      <c r="AG335" s="22"/>
      <c r="AH335" s="22"/>
      <c r="AI335" s="22"/>
      <c r="AJ335" s="22"/>
      <c r="AK335" s="22"/>
      <c r="AL335" s="25">
        <f>AL336</f>
        <v>2440</v>
      </c>
      <c r="AM335" s="11"/>
      <c r="AN335" s="11"/>
      <c r="AO335" s="11"/>
      <c r="AP335" s="11"/>
      <c r="AQ335" s="11">
        <v>14729</v>
      </c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>
        <v>0.1</v>
      </c>
      <c r="BC335" s="12"/>
      <c r="BD335" s="11"/>
      <c r="BE335" s="11"/>
      <c r="BF335" s="13"/>
      <c r="BG335" s="14"/>
      <c r="BH335" s="11">
        <v>14729.1</v>
      </c>
      <c r="BI335" s="12"/>
      <c r="BJ335" s="11"/>
      <c r="BK335" s="11"/>
      <c r="BL335" s="13"/>
      <c r="BM335" s="14"/>
      <c r="BN335" s="11">
        <v>22502.1</v>
      </c>
      <c r="BO335" s="12"/>
      <c r="BP335" s="11"/>
      <c r="BQ335" s="11"/>
      <c r="BR335" s="13"/>
      <c r="BS335" s="14"/>
      <c r="BT335" s="11">
        <v>0.1</v>
      </c>
      <c r="BU335" s="12"/>
      <c r="BV335" s="11"/>
      <c r="BW335" s="11"/>
      <c r="BX335" s="13"/>
      <c r="BY335" s="14"/>
      <c r="BZ335" s="11">
        <v>22502.2</v>
      </c>
      <c r="CA335" s="12"/>
      <c r="CB335" s="11"/>
      <c r="CC335" s="11"/>
      <c r="CD335" s="14"/>
      <c r="CE335" s="13"/>
      <c r="CF335" s="13"/>
    </row>
    <row r="336" spans="1:84" ht="48" thickBot="1" x14ac:dyDescent="0.3">
      <c r="A336" s="17" t="s">
        <v>529</v>
      </c>
      <c r="B336" s="18" t="s">
        <v>528</v>
      </c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20" t="s">
        <v>44</v>
      </c>
      <c r="R336" s="19"/>
      <c r="S336" s="19"/>
      <c r="T336" s="21"/>
      <c r="U336" s="22">
        <v>12167</v>
      </c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>
        <v>6022</v>
      </c>
      <c r="AG336" s="22"/>
      <c r="AH336" s="22"/>
      <c r="AI336" s="22"/>
      <c r="AJ336" s="22"/>
      <c r="AK336" s="22"/>
      <c r="AL336" s="25">
        <v>2440</v>
      </c>
      <c r="AM336" s="11"/>
      <c r="AN336" s="11"/>
      <c r="AO336" s="11"/>
      <c r="AP336" s="11"/>
      <c r="AQ336" s="11">
        <v>14729</v>
      </c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>
        <v>0.1</v>
      </c>
      <c r="BC336" s="12"/>
      <c r="BD336" s="11"/>
      <c r="BE336" s="11"/>
      <c r="BF336" s="13"/>
      <c r="BG336" s="14"/>
      <c r="BH336" s="11">
        <v>14729.1</v>
      </c>
      <c r="BI336" s="12"/>
      <c r="BJ336" s="11"/>
      <c r="BK336" s="11"/>
      <c r="BL336" s="13"/>
      <c r="BM336" s="14"/>
      <c r="BN336" s="11">
        <v>22502.1</v>
      </c>
      <c r="BO336" s="12"/>
      <c r="BP336" s="11"/>
      <c r="BQ336" s="11"/>
      <c r="BR336" s="13"/>
      <c r="BS336" s="14"/>
      <c r="BT336" s="11">
        <v>0.1</v>
      </c>
      <c r="BU336" s="12"/>
      <c r="BV336" s="11"/>
      <c r="BW336" s="11"/>
      <c r="BX336" s="13"/>
      <c r="BY336" s="14"/>
      <c r="BZ336" s="11">
        <v>22502.2</v>
      </c>
      <c r="CA336" s="12"/>
      <c r="CB336" s="11"/>
      <c r="CC336" s="11"/>
      <c r="CD336" s="14"/>
      <c r="CE336" s="13"/>
      <c r="CF336" s="13"/>
    </row>
    <row r="337" spans="1:84" ht="32.25" thickBot="1" x14ac:dyDescent="0.3">
      <c r="A337" s="17" t="s">
        <v>530</v>
      </c>
      <c r="B337" s="18" t="s">
        <v>531</v>
      </c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20"/>
      <c r="R337" s="19"/>
      <c r="S337" s="19"/>
      <c r="T337" s="21"/>
      <c r="U337" s="22">
        <v>1188</v>
      </c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>
        <v>-198.6</v>
      </c>
      <c r="AG337" s="22"/>
      <c r="AH337" s="22"/>
      <c r="AI337" s="22"/>
      <c r="AJ337" s="22"/>
      <c r="AK337" s="22"/>
      <c r="AL337" s="25">
        <f>AL338+AL340+AL342</f>
        <v>105</v>
      </c>
      <c r="AM337" s="11"/>
      <c r="AN337" s="11"/>
      <c r="AO337" s="11"/>
      <c r="AP337" s="11"/>
      <c r="AQ337" s="11">
        <v>1240</v>
      </c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2"/>
      <c r="BD337" s="11"/>
      <c r="BE337" s="11"/>
      <c r="BF337" s="13"/>
      <c r="BG337" s="14"/>
      <c r="BH337" s="11">
        <v>1240</v>
      </c>
      <c r="BI337" s="12"/>
      <c r="BJ337" s="11"/>
      <c r="BK337" s="11"/>
      <c r="BL337" s="13"/>
      <c r="BM337" s="14"/>
      <c r="BN337" s="11">
        <v>1289</v>
      </c>
      <c r="BO337" s="12"/>
      <c r="BP337" s="11"/>
      <c r="BQ337" s="11"/>
      <c r="BR337" s="13"/>
      <c r="BS337" s="14"/>
      <c r="BT337" s="11"/>
      <c r="BU337" s="12"/>
      <c r="BV337" s="11"/>
      <c r="BW337" s="11"/>
      <c r="BX337" s="13"/>
      <c r="BY337" s="14"/>
      <c r="BZ337" s="11">
        <v>1289</v>
      </c>
      <c r="CA337" s="12"/>
      <c r="CB337" s="11"/>
      <c r="CC337" s="11"/>
      <c r="CD337" s="14"/>
      <c r="CE337" s="13"/>
      <c r="CF337" s="13"/>
    </row>
    <row r="338" spans="1:84" ht="16.5" thickBot="1" x14ac:dyDescent="0.3">
      <c r="A338" s="17" t="s">
        <v>532</v>
      </c>
      <c r="B338" s="18" t="s">
        <v>533</v>
      </c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20"/>
      <c r="R338" s="19"/>
      <c r="S338" s="19"/>
      <c r="T338" s="21"/>
      <c r="U338" s="22">
        <v>728</v>
      </c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>
        <v>-198.6</v>
      </c>
      <c r="AG338" s="22"/>
      <c r="AH338" s="22"/>
      <c r="AI338" s="22"/>
      <c r="AJ338" s="22"/>
      <c r="AK338" s="22"/>
      <c r="AL338" s="25">
        <f>AL339</f>
        <v>0</v>
      </c>
      <c r="AM338" s="11"/>
      <c r="AN338" s="11"/>
      <c r="AO338" s="11"/>
      <c r="AP338" s="11"/>
      <c r="AQ338" s="11">
        <v>758</v>
      </c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2"/>
      <c r="BD338" s="11"/>
      <c r="BE338" s="11"/>
      <c r="BF338" s="13"/>
      <c r="BG338" s="14"/>
      <c r="BH338" s="11">
        <v>758</v>
      </c>
      <c r="BI338" s="12"/>
      <c r="BJ338" s="11"/>
      <c r="BK338" s="11"/>
      <c r="BL338" s="13"/>
      <c r="BM338" s="14"/>
      <c r="BN338" s="11">
        <v>787</v>
      </c>
      <c r="BO338" s="12"/>
      <c r="BP338" s="11"/>
      <c r="BQ338" s="11"/>
      <c r="BR338" s="13"/>
      <c r="BS338" s="14"/>
      <c r="BT338" s="11"/>
      <c r="BU338" s="12"/>
      <c r="BV338" s="11"/>
      <c r="BW338" s="11"/>
      <c r="BX338" s="13"/>
      <c r="BY338" s="14"/>
      <c r="BZ338" s="11">
        <v>787</v>
      </c>
      <c r="CA338" s="12"/>
      <c r="CB338" s="11"/>
      <c r="CC338" s="11"/>
      <c r="CD338" s="14"/>
      <c r="CE338" s="13"/>
      <c r="CF338" s="13"/>
    </row>
    <row r="339" spans="1:84" ht="32.25" thickBot="1" x14ac:dyDescent="0.3">
      <c r="A339" s="17" t="s">
        <v>534</v>
      </c>
      <c r="B339" s="18" t="s">
        <v>533</v>
      </c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20" t="s">
        <v>44</v>
      </c>
      <c r="R339" s="19"/>
      <c r="S339" s="19"/>
      <c r="T339" s="21"/>
      <c r="U339" s="22">
        <v>728</v>
      </c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>
        <v>-198.6</v>
      </c>
      <c r="AG339" s="22"/>
      <c r="AH339" s="22"/>
      <c r="AI339" s="22"/>
      <c r="AJ339" s="22"/>
      <c r="AK339" s="22"/>
      <c r="AL339" s="25">
        <v>0</v>
      </c>
      <c r="AM339" s="11"/>
      <c r="AN339" s="11"/>
      <c r="AO339" s="11"/>
      <c r="AP339" s="11"/>
      <c r="AQ339" s="11">
        <v>758</v>
      </c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2"/>
      <c r="BD339" s="11"/>
      <c r="BE339" s="11"/>
      <c r="BF339" s="13"/>
      <c r="BG339" s="14"/>
      <c r="BH339" s="11">
        <v>758</v>
      </c>
      <c r="BI339" s="12"/>
      <c r="BJ339" s="11"/>
      <c r="BK339" s="11"/>
      <c r="BL339" s="13"/>
      <c r="BM339" s="14"/>
      <c r="BN339" s="11">
        <v>787</v>
      </c>
      <c r="BO339" s="12"/>
      <c r="BP339" s="11"/>
      <c r="BQ339" s="11"/>
      <c r="BR339" s="13"/>
      <c r="BS339" s="14"/>
      <c r="BT339" s="11"/>
      <c r="BU339" s="12"/>
      <c r="BV339" s="11"/>
      <c r="BW339" s="11"/>
      <c r="BX339" s="13"/>
      <c r="BY339" s="14"/>
      <c r="BZ339" s="11">
        <v>787</v>
      </c>
      <c r="CA339" s="12"/>
      <c r="CB339" s="11"/>
      <c r="CC339" s="11"/>
      <c r="CD339" s="14"/>
      <c r="CE339" s="13"/>
      <c r="CF339" s="13"/>
    </row>
    <row r="340" spans="1:84" ht="16.5" thickBot="1" x14ac:dyDescent="0.3">
      <c r="A340" s="17" t="s">
        <v>535</v>
      </c>
      <c r="B340" s="18" t="s">
        <v>536</v>
      </c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20"/>
      <c r="R340" s="19"/>
      <c r="S340" s="19"/>
      <c r="T340" s="21"/>
      <c r="U340" s="22">
        <v>10</v>
      </c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5">
        <f>AL341</f>
        <v>0</v>
      </c>
      <c r="AM340" s="11"/>
      <c r="AN340" s="11"/>
      <c r="AO340" s="11"/>
      <c r="AP340" s="11"/>
      <c r="AQ340" s="11">
        <v>12</v>
      </c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2"/>
      <c r="BD340" s="11"/>
      <c r="BE340" s="11"/>
      <c r="BF340" s="13"/>
      <c r="BG340" s="14"/>
      <c r="BH340" s="11">
        <v>12</v>
      </c>
      <c r="BI340" s="12"/>
      <c r="BJ340" s="11"/>
      <c r="BK340" s="11"/>
      <c r="BL340" s="13"/>
      <c r="BM340" s="14"/>
      <c r="BN340" s="11">
        <v>15</v>
      </c>
      <c r="BO340" s="12"/>
      <c r="BP340" s="11"/>
      <c r="BQ340" s="11"/>
      <c r="BR340" s="13"/>
      <c r="BS340" s="14"/>
      <c r="BT340" s="11"/>
      <c r="BU340" s="12"/>
      <c r="BV340" s="11"/>
      <c r="BW340" s="11"/>
      <c r="BX340" s="13"/>
      <c r="BY340" s="14"/>
      <c r="BZ340" s="11">
        <v>15</v>
      </c>
      <c r="CA340" s="12"/>
      <c r="CB340" s="11"/>
      <c r="CC340" s="11"/>
      <c r="CD340" s="14"/>
      <c r="CE340" s="13"/>
      <c r="CF340" s="13"/>
    </row>
    <row r="341" spans="1:84" ht="32.25" thickBot="1" x14ac:dyDescent="0.3">
      <c r="A341" s="17" t="s">
        <v>537</v>
      </c>
      <c r="B341" s="18" t="s">
        <v>536</v>
      </c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20" t="s">
        <v>44</v>
      </c>
      <c r="R341" s="19"/>
      <c r="S341" s="19"/>
      <c r="T341" s="21"/>
      <c r="U341" s="22">
        <v>10</v>
      </c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5">
        <v>0</v>
      </c>
      <c r="AM341" s="11"/>
      <c r="AN341" s="11"/>
      <c r="AO341" s="11"/>
      <c r="AP341" s="11"/>
      <c r="AQ341" s="11">
        <v>12</v>
      </c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2"/>
      <c r="BD341" s="11"/>
      <c r="BE341" s="11"/>
      <c r="BF341" s="13"/>
      <c r="BG341" s="14"/>
      <c r="BH341" s="11">
        <v>12</v>
      </c>
      <c r="BI341" s="12"/>
      <c r="BJ341" s="11"/>
      <c r="BK341" s="11"/>
      <c r="BL341" s="13"/>
      <c r="BM341" s="14"/>
      <c r="BN341" s="11">
        <v>15</v>
      </c>
      <c r="BO341" s="12"/>
      <c r="BP341" s="11"/>
      <c r="BQ341" s="11"/>
      <c r="BR341" s="13"/>
      <c r="BS341" s="14"/>
      <c r="BT341" s="11"/>
      <c r="BU341" s="12"/>
      <c r="BV341" s="11"/>
      <c r="BW341" s="11"/>
      <c r="BX341" s="13"/>
      <c r="BY341" s="14"/>
      <c r="BZ341" s="11">
        <v>15</v>
      </c>
      <c r="CA341" s="12"/>
      <c r="CB341" s="11"/>
      <c r="CC341" s="11"/>
      <c r="CD341" s="14"/>
      <c r="CE341" s="13"/>
      <c r="CF341" s="13"/>
    </row>
    <row r="342" spans="1:84" ht="32.25" thickBot="1" x14ac:dyDescent="0.3">
      <c r="A342" s="17" t="s">
        <v>538</v>
      </c>
      <c r="B342" s="18" t="s">
        <v>539</v>
      </c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20"/>
      <c r="R342" s="19"/>
      <c r="S342" s="19"/>
      <c r="T342" s="21"/>
      <c r="U342" s="22">
        <v>450</v>
      </c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5">
        <f>AL343</f>
        <v>105</v>
      </c>
      <c r="AM342" s="11"/>
      <c r="AN342" s="11"/>
      <c r="AO342" s="11"/>
      <c r="AP342" s="11"/>
      <c r="AQ342" s="11">
        <v>470</v>
      </c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2"/>
      <c r="BD342" s="11"/>
      <c r="BE342" s="11"/>
      <c r="BF342" s="13"/>
      <c r="BG342" s="14"/>
      <c r="BH342" s="11">
        <v>470</v>
      </c>
      <c r="BI342" s="12"/>
      <c r="BJ342" s="11"/>
      <c r="BK342" s="11"/>
      <c r="BL342" s="13"/>
      <c r="BM342" s="14"/>
      <c r="BN342" s="11">
        <v>487</v>
      </c>
      <c r="BO342" s="12"/>
      <c r="BP342" s="11"/>
      <c r="BQ342" s="11"/>
      <c r="BR342" s="13"/>
      <c r="BS342" s="14"/>
      <c r="BT342" s="11"/>
      <c r="BU342" s="12"/>
      <c r="BV342" s="11"/>
      <c r="BW342" s="11"/>
      <c r="BX342" s="13"/>
      <c r="BY342" s="14"/>
      <c r="BZ342" s="11">
        <v>487</v>
      </c>
      <c r="CA342" s="12"/>
      <c r="CB342" s="11"/>
      <c r="CC342" s="11"/>
      <c r="CD342" s="14"/>
      <c r="CE342" s="13"/>
      <c r="CF342" s="13"/>
    </row>
    <row r="343" spans="1:84" ht="48" thickBot="1" x14ac:dyDescent="0.3">
      <c r="A343" s="17" t="s">
        <v>540</v>
      </c>
      <c r="B343" s="18" t="s">
        <v>539</v>
      </c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20" t="s">
        <v>44</v>
      </c>
      <c r="R343" s="19"/>
      <c r="S343" s="19"/>
      <c r="T343" s="21"/>
      <c r="U343" s="22">
        <v>450</v>
      </c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5">
        <v>105</v>
      </c>
      <c r="AM343" s="11"/>
      <c r="AN343" s="11"/>
      <c r="AO343" s="11"/>
      <c r="AP343" s="11"/>
      <c r="AQ343" s="11">
        <v>470</v>
      </c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2"/>
      <c r="BD343" s="11"/>
      <c r="BE343" s="11"/>
      <c r="BF343" s="13"/>
      <c r="BG343" s="14"/>
      <c r="BH343" s="11">
        <v>470</v>
      </c>
      <c r="BI343" s="12"/>
      <c r="BJ343" s="11"/>
      <c r="BK343" s="11"/>
      <c r="BL343" s="13"/>
      <c r="BM343" s="14"/>
      <c r="BN343" s="11">
        <v>487</v>
      </c>
      <c r="BO343" s="12"/>
      <c r="BP343" s="11"/>
      <c r="BQ343" s="11"/>
      <c r="BR343" s="13"/>
      <c r="BS343" s="14"/>
      <c r="BT343" s="11"/>
      <c r="BU343" s="12"/>
      <c r="BV343" s="11"/>
      <c r="BW343" s="11"/>
      <c r="BX343" s="13"/>
      <c r="BY343" s="14"/>
      <c r="BZ343" s="11">
        <v>487</v>
      </c>
      <c r="CA343" s="12"/>
      <c r="CB343" s="11"/>
      <c r="CC343" s="11"/>
      <c r="CD343" s="14"/>
      <c r="CE343" s="13"/>
      <c r="CF343" s="13"/>
    </row>
    <row r="344" spans="1:84" ht="16.5" thickBot="1" x14ac:dyDescent="0.3">
      <c r="A344" s="27" t="s">
        <v>541</v>
      </c>
      <c r="B344" s="28" t="s">
        <v>542</v>
      </c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30"/>
      <c r="R344" s="29"/>
      <c r="S344" s="29"/>
      <c r="T344" s="31"/>
      <c r="U344" s="32">
        <v>83714.7</v>
      </c>
      <c r="V344" s="32"/>
      <c r="W344" s="32">
        <v>1535.3</v>
      </c>
      <c r="X344" s="32"/>
      <c r="Y344" s="32"/>
      <c r="Z344" s="32"/>
      <c r="AA344" s="32"/>
      <c r="AB344" s="32"/>
      <c r="AC344" s="32"/>
      <c r="AD344" s="32"/>
      <c r="AE344" s="32"/>
      <c r="AF344" s="32">
        <v>4344.5</v>
      </c>
      <c r="AG344" s="32">
        <v>-1535.3</v>
      </c>
      <c r="AH344" s="32"/>
      <c r="AI344" s="32"/>
      <c r="AJ344" s="32"/>
      <c r="AK344" s="32"/>
      <c r="AL344" s="33">
        <f>AL345</f>
        <v>19455.900000000001</v>
      </c>
      <c r="AM344" s="11"/>
      <c r="AN344" s="11"/>
      <c r="AO344" s="11"/>
      <c r="AP344" s="11"/>
      <c r="AQ344" s="11">
        <v>84907.8</v>
      </c>
      <c r="AR344" s="11"/>
      <c r="AS344" s="11">
        <v>1811.9</v>
      </c>
      <c r="AT344" s="11"/>
      <c r="AU344" s="11"/>
      <c r="AV344" s="11"/>
      <c r="AW344" s="11"/>
      <c r="AX344" s="11"/>
      <c r="AY344" s="11"/>
      <c r="AZ344" s="11"/>
      <c r="BA344" s="11"/>
      <c r="BB344" s="11"/>
      <c r="BC344" s="12">
        <v>-1811.9</v>
      </c>
      <c r="BD344" s="11"/>
      <c r="BE344" s="11"/>
      <c r="BF344" s="13"/>
      <c r="BG344" s="14"/>
      <c r="BH344" s="11">
        <v>84907.8</v>
      </c>
      <c r="BI344" s="12"/>
      <c r="BJ344" s="11"/>
      <c r="BK344" s="11"/>
      <c r="BL344" s="13"/>
      <c r="BM344" s="14"/>
      <c r="BN344" s="11">
        <v>84860.6</v>
      </c>
      <c r="BO344" s="12">
        <v>1742.5</v>
      </c>
      <c r="BP344" s="11"/>
      <c r="BQ344" s="11"/>
      <c r="BR344" s="13"/>
      <c r="BS344" s="14"/>
      <c r="BT344" s="11"/>
      <c r="BU344" s="12">
        <v>-1742.5</v>
      </c>
      <c r="BV344" s="11"/>
      <c r="BW344" s="11"/>
      <c r="BX344" s="13"/>
      <c r="BY344" s="14"/>
      <c r="BZ344" s="11">
        <v>84860.6</v>
      </c>
      <c r="CA344" s="12"/>
      <c r="CB344" s="11"/>
      <c r="CC344" s="11"/>
      <c r="CD344" s="14"/>
      <c r="CE344" s="13"/>
      <c r="CF344" s="13"/>
    </row>
    <row r="345" spans="1:84" ht="16.5" thickBot="1" x14ac:dyDescent="0.3">
      <c r="A345" s="17" t="s">
        <v>541</v>
      </c>
      <c r="B345" s="18" t="s">
        <v>543</v>
      </c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20"/>
      <c r="R345" s="19"/>
      <c r="S345" s="19"/>
      <c r="T345" s="21"/>
      <c r="U345" s="22">
        <v>83714.7</v>
      </c>
      <c r="V345" s="22"/>
      <c r="W345" s="22">
        <v>1535.3</v>
      </c>
      <c r="X345" s="22"/>
      <c r="Y345" s="22"/>
      <c r="Z345" s="22"/>
      <c r="AA345" s="22"/>
      <c r="AB345" s="22"/>
      <c r="AC345" s="22"/>
      <c r="AD345" s="22"/>
      <c r="AE345" s="22"/>
      <c r="AF345" s="22">
        <v>4344.5</v>
      </c>
      <c r="AG345" s="22">
        <v>-1535.3</v>
      </c>
      <c r="AH345" s="22"/>
      <c r="AI345" s="22"/>
      <c r="AJ345" s="22"/>
      <c r="AK345" s="22"/>
      <c r="AL345" s="25">
        <f>AL346+AL349+AL351+AL353+AL357+AL359+AL361+AL363+AL365+AL367+AL370+AL373+AL375+AL377+AL379+AL381</f>
        <v>19455.900000000001</v>
      </c>
      <c r="AM345" s="11"/>
      <c r="AN345" s="11"/>
      <c r="AO345" s="11"/>
      <c r="AP345" s="11"/>
      <c r="AQ345" s="11">
        <v>84907.8</v>
      </c>
      <c r="AR345" s="11"/>
      <c r="AS345" s="11">
        <v>1811.9</v>
      </c>
      <c r="AT345" s="11"/>
      <c r="AU345" s="11"/>
      <c r="AV345" s="11"/>
      <c r="AW345" s="11"/>
      <c r="AX345" s="11"/>
      <c r="AY345" s="11"/>
      <c r="AZ345" s="11"/>
      <c r="BA345" s="11"/>
      <c r="BB345" s="11"/>
      <c r="BC345" s="12">
        <v>-1811.9</v>
      </c>
      <c r="BD345" s="11"/>
      <c r="BE345" s="11"/>
      <c r="BF345" s="13"/>
      <c r="BG345" s="14"/>
      <c r="BH345" s="11">
        <v>84907.8</v>
      </c>
      <c r="BI345" s="12"/>
      <c r="BJ345" s="11"/>
      <c r="BK345" s="11"/>
      <c r="BL345" s="13"/>
      <c r="BM345" s="14"/>
      <c r="BN345" s="11">
        <v>84860.6</v>
      </c>
      <c r="BO345" s="12">
        <v>1742.5</v>
      </c>
      <c r="BP345" s="11"/>
      <c r="BQ345" s="11"/>
      <c r="BR345" s="13"/>
      <c r="BS345" s="14"/>
      <c r="BT345" s="11"/>
      <c r="BU345" s="12">
        <v>-1742.5</v>
      </c>
      <c r="BV345" s="11"/>
      <c r="BW345" s="11"/>
      <c r="BX345" s="13"/>
      <c r="BY345" s="14"/>
      <c r="BZ345" s="11">
        <v>84860.6</v>
      </c>
      <c r="CA345" s="12"/>
      <c r="CB345" s="11"/>
      <c r="CC345" s="11"/>
      <c r="CD345" s="14"/>
      <c r="CE345" s="13"/>
      <c r="CF345" s="13"/>
    </row>
    <row r="346" spans="1:84" ht="32.25" thickBot="1" x14ac:dyDescent="0.3">
      <c r="A346" s="17" t="s">
        <v>544</v>
      </c>
      <c r="B346" s="18" t="s">
        <v>545</v>
      </c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20"/>
      <c r="R346" s="19"/>
      <c r="S346" s="19"/>
      <c r="T346" s="21"/>
      <c r="U346" s="22">
        <v>1528.6</v>
      </c>
      <c r="V346" s="22"/>
      <c r="W346" s="22">
        <v>1528.6</v>
      </c>
      <c r="X346" s="22"/>
      <c r="Y346" s="22"/>
      <c r="Z346" s="22"/>
      <c r="AA346" s="22"/>
      <c r="AB346" s="22"/>
      <c r="AC346" s="22"/>
      <c r="AD346" s="22"/>
      <c r="AE346" s="22"/>
      <c r="AF346" s="22"/>
      <c r="AG346" s="22">
        <v>-1528.6</v>
      </c>
      <c r="AH346" s="22"/>
      <c r="AI346" s="22"/>
      <c r="AJ346" s="22"/>
      <c r="AK346" s="22"/>
      <c r="AL346" s="25">
        <f>AL347+AL348</f>
        <v>364.6</v>
      </c>
      <c r="AM346" s="11"/>
      <c r="AN346" s="11"/>
      <c r="AO346" s="11"/>
      <c r="AP346" s="11"/>
      <c r="AQ346" s="11">
        <v>1674.8</v>
      </c>
      <c r="AR346" s="11"/>
      <c r="AS346" s="11">
        <v>1674.8</v>
      </c>
      <c r="AT346" s="11"/>
      <c r="AU346" s="11"/>
      <c r="AV346" s="11"/>
      <c r="AW346" s="11"/>
      <c r="AX346" s="11"/>
      <c r="AY346" s="11"/>
      <c r="AZ346" s="11"/>
      <c r="BA346" s="11"/>
      <c r="BB346" s="11"/>
      <c r="BC346" s="12">
        <v>-1674.8</v>
      </c>
      <c r="BD346" s="11"/>
      <c r="BE346" s="11"/>
      <c r="BF346" s="13"/>
      <c r="BG346" s="14"/>
      <c r="BH346" s="11">
        <v>1674.8</v>
      </c>
      <c r="BI346" s="12"/>
      <c r="BJ346" s="11"/>
      <c r="BK346" s="11"/>
      <c r="BL346" s="13"/>
      <c r="BM346" s="14"/>
      <c r="BN346" s="11">
        <v>1736</v>
      </c>
      <c r="BO346" s="12">
        <v>1736</v>
      </c>
      <c r="BP346" s="11"/>
      <c r="BQ346" s="11"/>
      <c r="BR346" s="13"/>
      <c r="BS346" s="14"/>
      <c r="BT346" s="11"/>
      <c r="BU346" s="12">
        <v>-1736</v>
      </c>
      <c r="BV346" s="11"/>
      <c r="BW346" s="11"/>
      <c r="BX346" s="13"/>
      <c r="BY346" s="14"/>
      <c r="BZ346" s="11">
        <v>1736</v>
      </c>
      <c r="CA346" s="12"/>
      <c r="CB346" s="11"/>
      <c r="CC346" s="11"/>
      <c r="CD346" s="14"/>
      <c r="CE346" s="13"/>
      <c r="CF346" s="13"/>
    </row>
    <row r="347" spans="1:84" ht="84" customHeight="1" thickBot="1" x14ac:dyDescent="0.3">
      <c r="A347" s="23" t="s">
        <v>546</v>
      </c>
      <c r="B347" s="18" t="s">
        <v>545</v>
      </c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20" t="s">
        <v>61</v>
      </c>
      <c r="R347" s="19"/>
      <c r="S347" s="19"/>
      <c r="T347" s="21"/>
      <c r="U347" s="22">
        <v>1262.2</v>
      </c>
      <c r="V347" s="22"/>
      <c r="W347" s="22">
        <v>1262.2</v>
      </c>
      <c r="X347" s="22"/>
      <c r="Y347" s="22"/>
      <c r="Z347" s="22"/>
      <c r="AA347" s="22"/>
      <c r="AB347" s="22"/>
      <c r="AC347" s="22"/>
      <c r="AD347" s="22"/>
      <c r="AE347" s="22"/>
      <c r="AF347" s="22">
        <v>6.3</v>
      </c>
      <c r="AG347" s="22">
        <v>-1262.2</v>
      </c>
      <c r="AH347" s="22"/>
      <c r="AI347" s="22"/>
      <c r="AJ347" s="22"/>
      <c r="AK347" s="22"/>
      <c r="AL347" s="25">
        <v>324.60000000000002</v>
      </c>
      <c r="AM347" s="11"/>
      <c r="AN347" s="11"/>
      <c r="AO347" s="11"/>
      <c r="AP347" s="11"/>
      <c r="AQ347" s="11">
        <v>1299.9000000000001</v>
      </c>
      <c r="AR347" s="11"/>
      <c r="AS347" s="11">
        <v>1299.9000000000001</v>
      </c>
      <c r="AT347" s="11"/>
      <c r="AU347" s="11"/>
      <c r="AV347" s="11"/>
      <c r="AW347" s="11"/>
      <c r="AX347" s="11"/>
      <c r="AY347" s="11"/>
      <c r="AZ347" s="11"/>
      <c r="BA347" s="11"/>
      <c r="BB347" s="11"/>
      <c r="BC347" s="12">
        <v>-1299.9000000000001</v>
      </c>
      <c r="BD347" s="11"/>
      <c r="BE347" s="11"/>
      <c r="BF347" s="13"/>
      <c r="BG347" s="14"/>
      <c r="BH347" s="11">
        <v>1299.9000000000001</v>
      </c>
      <c r="BI347" s="12"/>
      <c r="BJ347" s="11"/>
      <c r="BK347" s="11"/>
      <c r="BL347" s="13"/>
      <c r="BM347" s="14"/>
      <c r="BN347" s="11">
        <v>1299.9000000000001</v>
      </c>
      <c r="BO347" s="12">
        <v>1299.9000000000001</v>
      </c>
      <c r="BP347" s="11"/>
      <c r="BQ347" s="11"/>
      <c r="BR347" s="13"/>
      <c r="BS347" s="14"/>
      <c r="BT347" s="11"/>
      <c r="BU347" s="12">
        <v>-1299.9000000000001</v>
      </c>
      <c r="BV347" s="11"/>
      <c r="BW347" s="11"/>
      <c r="BX347" s="13"/>
      <c r="BY347" s="14"/>
      <c r="BZ347" s="11">
        <v>1299.9000000000001</v>
      </c>
      <c r="CA347" s="12"/>
      <c r="CB347" s="11"/>
      <c r="CC347" s="11"/>
      <c r="CD347" s="14"/>
      <c r="CE347" s="13"/>
      <c r="CF347" s="13"/>
    </row>
    <row r="348" spans="1:84" ht="63.75" thickBot="1" x14ac:dyDescent="0.3">
      <c r="A348" s="17" t="s">
        <v>547</v>
      </c>
      <c r="B348" s="18" t="s">
        <v>545</v>
      </c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20" t="s">
        <v>44</v>
      </c>
      <c r="R348" s="19"/>
      <c r="S348" s="19"/>
      <c r="T348" s="21"/>
      <c r="U348" s="22">
        <v>266.39999999999998</v>
      </c>
      <c r="V348" s="22"/>
      <c r="W348" s="22">
        <v>266.39999999999998</v>
      </c>
      <c r="X348" s="22"/>
      <c r="Y348" s="22"/>
      <c r="Z348" s="22"/>
      <c r="AA348" s="22"/>
      <c r="AB348" s="22"/>
      <c r="AC348" s="22"/>
      <c r="AD348" s="22"/>
      <c r="AE348" s="22"/>
      <c r="AF348" s="22">
        <v>-6.3</v>
      </c>
      <c r="AG348" s="22">
        <v>-266.39999999999998</v>
      </c>
      <c r="AH348" s="22"/>
      <c r="AI348" s="22"/>
      <c r="AJ348" s="22"/>
      <c r="AK348" s="22"/>
      <c r="AL348" s="25">
        <v>40</v>
      </c>
      <c r="AM348" s="11"/>
      <c r="AN348" s="11"/>
      <c r="AO348" s="11"/>
      <c r="AP348" s="11"/>
      <c r="AQ348" s="11">
        <v>374.9</v>
      </c>
      <c r="AR348" s="11"/>
      <c r="AS348" s="11">
        <v>374.9</v>
      </c>
      <c r="AT348" s="11"/>
      <c r="AU348" s="11"/>
      <c r="AV348" s="11"/>
      <c r="AW348" s="11"/>
      <c r="AX348" s="11"/>
      <c r="AY348" s="11"/>
      <c r="AZ348" s="11"/>
      <c r="BA348" s="11"/>
      <c r="BB348" s="11"/>
      <c r="BC348" s="12">
        <v>-374.9</v>
      </c>
      <c r="BD348" s="11"/>
      <c r="BE348" s="11"/>
      <c r="BF348" s="13"/>
      <c r="BG348" s="14"/>
      <c r="BH348" s="11">
        <v>374.9</v>
      </c>
      <c r="BI348" s="12"/>
      <c r="BJ348" s="11"/>
      <c r="BK348" s="11"/>
      <c r="BL348" s="13"/>
      <c r="BM348" s="14"/>
      <c r="BN348" s="11">
        <v>436.1</v>
      </c>
      <c r="BO348" s="12">
        <v>436.1</v>
      </c>
      <c r="BP348" s="11"/>
      <c r="BQ348" s="11"/>
      <c r="BR348" s="13"/>
      <c r="BS348" s="14"/>
      <c r="BT348" s="11"/>
      <c r="BU348" s="12">
        <v>-436.1</v>
      </c>
      <c r="BV348" s="11"/>
      <c r="BW348" s="11"/>
      <c r="BX348" s="13"/>
      <c r="BY348" s="14"/>
      <c r="BZ348" s="11">
        <v>436.1</v>
      </c>
      <c r="CA348" s="12"/>
      <c r="CB348" s="11"/>
      <c r="CC348" s="11"/>
      <c r="CD348" s="14"/>
      <c r="CE348" s="13"/>
      <c r="CF348" s="13"/>
    </row>
    <row r="349" spans="1:84" ht="48" thickBot="1" x14ac:dyDescent="0.3">
      <c r="A349" s="17" t="s">
        <v>548</v>
      </c>
      <c r="B349" s="18" t="s">
        <v>549</v>
      </c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20"/>
      <c r="R349" s="19"/>
      <c r="S349" s="19"/>
      <c r="T349" s="21"/>
      <c r="U349" s="22">
        <v>6.7</v>
      </c>
      <c r="V349" s="22"/>
      <c r="W349" s="22">
        <v>6.7</v>
      </c>
      <c r="X349" s="22"/>
      <c r="Y349" s="22"/>
      <c r="Z349" s="22"/>
      <c r="AA349" s="22"/>
      <c r="AB349" s="22"/>
      <c r="AC349" s="22"/>
      <c r="AD349" s="22"/>
      <c r="AE349" s="22"/>
      <c r="AF349" s="22"/>
      <c r="AG349" s="22">
        <v>-6.7</v>
      </c>
      <c r="AH349" s="22"/>
      <c r="AI349" s="22"/>
      <c r="AJ349" s="22"/>
      <c r="AK349" s="22"/>
      <c r="AL349" s="25">
        <f>AL350</f>
        <v>0</v>
      </c>
      <c r="AM349" s="11"/>
      <c r="AN349" s="11"/>
      <c r="AO349" s="11"/>
      <c r="AP349" s="11"/>
      <c r="AQ349" s="11">
        <v>137.1</v>
      </c>
      <c r="AR349" s="11"/>
      <c r="AS349" s="11">
        <v>137.1</v>
      </c>
      <c r="AT349" s="11"/>
      <c r="AU349" s="11"/>
      <c r="AV349" s="11"/>
      <c r="AW349" s="11"/>
      <c r="AX349" s="11"/>
      <c r="AY349" s="11"/>
      <c r="AZ349" s="11"/>
      <c r="BA349" s="11"/>
      <c r="BB349" s="11"/>
      <c r="BC349" s="12">
        <v>-137.1</v>
      </c>
      <c r="BD349" s="11"/>
      <c r="BE349" s="11"/>
      <c r="BF349" s="13"/>
      <c r="BG349" s="14"/>
      <c r="BH349" s="11">
        <v>137.1</v>
      </c>
      <c r="BI349" s="12"/>
      <c r="BJ349" s="11"/>
      <c r="BK349" s="11"/>
      <c r="BL349" s="13"/>
      <c r="BM349" s="14"/>
      <c r="BN349" s="11">
        <v>6.5</v>
      </c>
      <c r="BO349" s="12">
        <v>6.5</v>
      </c>
      <c r="BP349" s="11"/>
      <c r="BQ349" s="11"/>
      <c r="BR349" s="13"/>
      <c r="BS349" s="14"/>
      <c r="BT349" s="11"/>
      <c r="BU349" s="12">
        <v>-6.5</v>
      </c>
      <c r="BV349" s="11"/>
      <c r="BW349" s="11"/>
      <c r="BX349" s="13"/>
      <c r="BY349" s="14"/>
      <c r="BZ349" s="11">
        <v>6.5</v>
      </c>
      <c r="CA349" s="12"/>
      <c r="CB349" s="11"/>
      <c r="CC349" s="11"/>
      <c r="CD349" s="14"/>
      <c r="CE349" s="13"/>
      <c r="CF349" s="13"/>
    </row>
    <row r="350" spans="1:84" ht="63.75" thickBot="1" x14ac:dyDescent="0.3">
      <c r="A350" s="17" t="s">
        <v>550</v>
      </c>
      <c r="B350" s="18" t="s">
        <v>549</v>
      </c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20" t="s">
        <v>44</v>
      </c>
      <c r="R350" s="19"/>
      <c r="S350" s="19"/>
      <c r="T350" s="21"/>
      <c r="U350" s="22">
        <v>6.7</v>
      </c>
      <c r="V350" s="22"/>
      <c r="W350" s="22">
        <v>6.7</v>
      </c>
      <c r="X350" s="22"/>
      <c r="Y350" s="22"/>
      <c r="Z350" s="22"/>
      <c r="AA350" s="22"/>
      <c r="AB350" s="22"/>
      <c r="AC350" s="22"/>
      <c r="AD350" s="22"/>
      <c r="AE350" s="22"/>
      <c r="AF350" s="22"/>
      <c r="AG350" s="22">
        <v>-6.7</v>
      </c>
      <c r="AH350" s="22"/>
      <c r="AI350" s="22"/>
      <c r="AJ350" s="22"/>
      <c r="AK350" s="22"/>
      <c r="AL350" s="25">
        <v>0</v>
      </c>
      <c r="AM350" s="11"/>
      <c r="AN350" s="11"/>
      <c r="AO350" s="11"/>
      <c r="AP350" s="11"/>
      <c r="AQ350" s="11">
        <v>137.1</v>
      </c>
      <c r="AR350" s="11"/>
      <c r="AS350" s="11">
        <v>137.1</v>
      </c>
      <c r="AT350" s="11"/>
      <c r="AU350" s="11"/>
      <c r="AV350" s="11"/>
      <c r="AW350" s="11"/>
      <c r="AX350" s="11"/>
      <c r="AY350" s="11"/>
      <c r="AZ350" s="11"/>
      <c r="BA350" s="11"/>
      <c r="BB350" s="11"/>
      <c r="BC350" s="12">
        <v>-137.1</v>
      </c>
      <c r="BD350" s="11"/>
      <c r="BE350" s="11"/>
      <c r="BF350" s="13"/>
      <c r="BG350" s="14"/>
      <c r="BH350" s="11">
        <v>137.1</v>
      </c>
      <c r="BI350" s="12"/>
      <c r="BJ350" s="11"/>
      <c r="BK350" s="11"/>
      <c r="BL350" s="13"/>
      <c r="BM350" s="14"/>
      <c r="BN350" s="11">
        <v>6.5</v>
      </c>
      <c r="BO350" s="12">
        <v>6.5</v>
      </c>
      <c r="BP350" s="11"/>
      <c r="BQ350" s="11"/>
      <c r="BR350" s="13"/>
      <c r="BS350" s="14"/>
      <c r="BT350" s="11"/>
      <c r="BU350" s="12">
        <v>-6.5</v>
      </c>
      <c r="BV350" s="11"/>
      <c r="BW350" s="11"/>
      <c r="BX350" s="13"/>
      <c r="BY350" s="14"/>
      <c r="BZ350" s="11">
        <v>6.5</v>
      </c>
      <c r="CA350" s="12"/>
      <c r="CB350" s="11"/>
      <c r="CC350" s="11"/>
      <c r="CD350" s="14"/>
      <c r="CE350" s="13"/>
      <c r="CF350" s="13"/>
    </row>
    <row r="351" spans="1:84" ht="16.5" thickBot="1" x14ac:dyDescent="0.3">
      <c r="A351" s="17" t="s">
        <v>551</v>
      </c>
      <c r="B351" s="18" t="s">
        <v>552</v>
      </c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20"/>
      <c r="R351" s="19"/>
      <c r="S351" s="19"/>
      <c r="T351" s="21"/>
      <c r="U351" s="22">
        <v>1938.5</v>
      </c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5">
        <f>AL352</f>
        <v>465.7</v>
      </c>
      <c r="AM351" s="11"/>
      <c r="AN351" s="11"/>
      <c r="AO351" s="11"/>
      <c r="AP351" s="11"/>
      <c r="AQ351" s="11">
        <v>1938</v>
      </c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2"/>
      <c r="BD351" s="11"/>
      <c r="BE351" s="11"/>
      <c r="BF351" s="13"/>
      <c r="BG351" s="14"/>
      <c r="BH351" s="11">
        <v>1938</v>
      </c>
      <c r="BI351" s="12"/>
      <c r="BJ351" s="11"/>
      <c r="BK351" s="11"/>
      <c r="BL351" s="13"/>
      <c r="BM351" s="14"/>
      <c r="BN351" s="11">
        <v>1938</v>
      </c>
      <c r="BO351" s="12"/>
      <c r="BP351" s="11"/>
      <c r="BQ351" s="11"/>
      <c r="BR351" s="13"/>
      <c r="BS351" s="14"/>
      <c r="BT351" s="11"/>
      <c r="BU351" s="12"/>
      <c r="BV351" s="11"/>
      <c r="BW351" s="11"/>
      <c r="BX351" s="13"/>
      <c r="BY351" s="14"/>
      <c r="BZ351" s="11">
        <v>1938</v>
      </c>
      <c r="CA351" s="12"/>
      <c r="CB351" s="11"/>
      <c r="CC351" s="11"/>
      <c r="CD351" s="14"/>
      <c r="CE351" s="13"/>
      <c r="CF351" s="13"/>
    </row>
    <row r="352" spans="1:84" ht="63.75" thickBot="1" x14ac:dyDescent="0.3">
      <c r="A352" s="17" t="s">
        <v>553</v>
      </c>
      <c r="B352" s="18" t="s">
        <v>552</v>
      </c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20" t="s">
        <v>61</v>
      </c>
      <c r="R352" s="19"/>
      <c r="S352" s="19"/>
      <c r="T352" s="21"/>
      <c r="U352" s="22">
        <v>1938.5</v>
      </c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5">
        <v>465.7</v>
      </c>
      <c r="AM352" s="11"/>
      <c r="AN352" s="11"/>
      <c r="AO352" s="11"/>
      <c r="AP352" s="11"/>
      <c r="AQ352" s="11">
        <v>1938</v>
      </c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2"/>
      <c r="BD352" s="11"/>
      <c r="BE352" s="11"/>
      <c r="BF352" s="13"/>
      <c r="BG352" s="14"/>
      <c r="BH352" s="11">
        <v>1938</v>
      </c>
      <c r="BI352" s="12"/>
      <c r="BJ352" s="11"/>
      <c r="BK352" s="11"/>
      <c r="BL352" s="13"/>
      <c r="BM352" s="14"/>
      <c r="BN352" s="11">
        <v>1938</v>
      </c>
      <c r="BO352" s="12"/>
      <c r="BP352" s="11"/>
      <c r="BQ352" s="11"/>
      <c r="BR352" s="13"/>
      <c r="BS352" s="14"/>
      <c r="BT352" s="11"/>
      <c r="BU352" s="12"/>
      <c r="BV352" s="11"/>
      <c r="BW352" s="11"/>
      <c r="BX352" s="13"/>
      <c r="BY352" s="14"/>
      <c r="BZ352" s="11">
        <v>1938</v>
      </c>
      <c r="CA352" s="12"/>
      <c r="CB352" s="11"/>
      <c r="CC352" s="11"/>
      <c r="CD352" s="14"/>
      <c r="CE352" s="13"/>
      <c r="CF352" s="13"/>
    </row>
    <row r="353" spans="1:84" ht="16.5" thickBot="1" x14ac:dyDescent="0.3">
      <c r="A353" s="17" t="s">
        <v>155</v>
      </c>
      <c r="B353" s="18" t="s">
        <v>554</v>
      </c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20"/>
      <c r="R353" s="19"/>
      <c r="S353" s="19"/>
      <c r="T353" s="21"/>
      <c r="U353" s="22">
        <v>70978.5</v>
      </c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>
        <v>838</v>
      </c>
      <c r="AG353" s="22"/>
      <c r="AH353" s="22"/>
      <c r="AI353" s="22"/>
      <c r="AJ353" s="22"/>
      <c r="AK353" s="22"/>
      <c r="AL353" s="25">
        <f>AL354+AL355+AL356</f>
        <v>16092.1</v>
      </c>
      <c r="AM353" s="11"/>
      <c r="AN353" s="11"/>
      <c r="AO353" s="11"/>
      <c r="AP353" s="11"/>
      <c r="AQ353" s="11">
        <v>71541.899999999994</v>
      </c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2"/>
      <c r="BD353" s="11"/>
      <c r="BE353" s="11"/>
      <c r="BF353" s="13"/>
      <c r="BG353" s="14"/>
      <c r="BH353" s="11">
        <v>71541.899999999994</v>
      </c>
      <c r="BI353" s="12"/>
      <c r="BJ353" s="11"/>
      <c r="BK353" s="11"/>
      <c r="BL353" s="13"/>
      <c r="BM353" s="14"/>
      <c r="BN353" s="11">
        <v>71554.3</v>
      </c>
      <c r="BO353" s="12"/>
      <c r="BP353" s="11"/>
      <c r="BQ353" s="11"/>
      <c r="BR353" s="13"/>
      <c r="BS353" s="14"/>
      <c r="BT353" s="11"/>
      <c r="BU353" s="12"/>
      <c r="BV353" s="11"/>
      <c r="BW353" s="11"/>
      <c r="BX353" s="13"/>
      <c r="BY353" s="14"/>
      <c r="BZ353" s="11">
        <v>71554.3</v>
      </c>
      <c r="CA353" s="12"/>
      <c r="CB353" s="11"/>
      <c r="CC353" s="11"/>
      <c r="CD353" s="14"/>
      <c r="CE353" s="13"/>
      <c r="CF353" s="13"/>
    </row>
    <row r="354" spans="1:84" ht="63.75" thickBot="1" x14ac:dyDescent="0.3">
      <c r="A354" s="17" t="s">
        <v>157</v>
      </c>
      <c r="B354" s="18" t="s">
        <v>554</v>
      </c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20" t="s">
        <v>61</v>
      </c>
      <c r="R354" s="19"/>
      <c r="S354" s="19"/>
      <c r="T354" s="21"/>
      <c r="U354" s="22">
        <v>70177.399999999994</v>
      </c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>
        <v>280</v>
      </c>
      <c r="AG354" s="22"/>
      <c r="AH354" s="22"/>
      <c r="AI354" s="22"/>
      <c r="AJ354" s="22"/>
      <c r="AK354" s="22"/>
      <c r="AL354" s="25">
        <v>15620.6</v>
      </c>
      <c r="AM354" s="11"/>
      <c r="AN354" s="11"/>
      <c r="AO354" s="11"/>
      <c r="AP354" s="11"/>
      <c r="AQ354" s="11">
        <v>70640.899999999994</v>
      </c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2"/>
      <c r="BD354" s="11"/>
      <c r="BE354" s="11"/>
      <c r="BF354" s="13"/>
      <c r="BG354" s="14"/>
      <c r="BH354" s="11">
        <v>70640.899999999994</v>
      </c>
      <c r="BI354" s="12"/>
      <c r="BJ354" s="11"/>
      <c r="BK354" s="11"/>
      <c r="BL354" s="13"/>
      <c r="BM354" s="14"/>
      <c r="BN354" s="11">
        <v>70643.3</v>
      </c>
      <c r="BO354" s="12"/>
      <c r="BP354" s="11"/>
      <c r="BQ354" s="11"/>
      <c r="BR354" s="13"/>
      <c r="BS354" s="14"/>
      <c r="BT354" s="11"/>
      <c r="BU354" s="12"/>
      <c r="BV354" s="11"/>
      <c r="BW354" s="11"/>
      <c r="BX354" s="13"/>
      <c r="BY354" s="14"/>
      <c r="BZ354" s="11">
        <v>70643.3</v>
      </c>
      <c r="CA354" s="12"/>
      <c r="CB354" s="11"/>
      <c r="CC354" s="11"/>
      <c r="CD354" s="14"/>
      <c r="CE354" s="13"/>
      <c r="CF354" s="13"/>
    </row>
    <row r="355" spans="1:84" ht="32.25" thickBot="1" x14ac:dyDescent="0.3">
      <c r="A355" s="17" t="s">
        <v>158</v>
      </c>
      <c r="B355" s="18" t="s">
        <v>554</v>
      </c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20" t="s">
        <v>44</v>
      </c>
      <c r="R355" s="19"/>
      <c r="S355" s="19"/>
      <c r="T355" s="21"/>
      <c r="U355" s="22">
        <v>780.1</v>
      </c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>
        <v>558</v>
      </c>
      <c r="AG355" s="22"/>
      <c r="AH355" s="22"/>
      <c r="AI355" s="22"/>
      <c r="AJ355" s="22"/>
      <c r="AK355" s="22"/>
      <c r="AL355" s="25">
        <v>469.5</v>
      </c>
      <c r="AM355" s="11"/>
      <c r="AN355" s="11"/>
      <c r="AO355" s="11"/>
      <c r="AP355" s="11"/>
      <c r="AQ355" s="11">
        <v>890</v>
      </c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2"/>
      <c r="BD355" s="11"/>
      <c r="BE355" s="11"/>
      <c r="BF355" s="13"/>
      <c r="BG355" s="14"/>
      <c r="BH355" s="11">
        <v>890</v>
      </c>
      <c r="BI355" s="12"/>
      <c r="BJ355" s="11"/>
      <c r="BK355" s="11"/>
      <c r="BL355" s="13"/>
      <c r="BM355" s="14"/>
      <c r="BN355" s="11">
        <v>900</v>
      </c>
      <c r="BO355" s="12"/>
      <c r="BP355" s="11"/>
      <c r="BQ355" s="11"/>
      <c r="BR355" s="13"/>
      <c r="BS355" s="14"/>
      <c r="BT355" s="11"/>
      <c r="BU355" s="12"/>
      <c r="BV355" s="11"/>
      <c r="BW355" s="11"/>
      <c r="BX355" s="13"/>
      <c r="BY355" s="14"/>
      <c r="BZ355" s="11">
        <v>900</v>
      </c>
      <c r="CA355" s="12"/>
      <c r="CB355" s="11"/>
      <c r="CC355" s="11"/>
      <c r="CD355" s="14"/>
      <c r="CE355" s="13"/>
      <c r="CF355" s="13"/>
    </row>
    <row r="356" spans="1:84" ht="32.25" thickBot="1" x14ac:dyDescent="0.3">
      <c r="A356" s="17" t="s">
        <v>159</v>
      </c>
      <c r="B356" s="18" t="s">
        <v>554</v>
      </c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20" t="s">
        <v>127</v>
      </c>
      <c r="R356" s="19"/>
      <c r="S356" s="19"/>
      <c r="T356" s="21"/>
      <c r="U356" s="22">
        <v>21</v>
      </c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5">
        <v>2</v>
      </c>
      <c r="AM356" s="11"/>
      <c r="AN356" s="11"/>
      <c r="AO356" s="11"/>
      <c r="AP356" s="11"/>
      <c r="AQ356" s="11">
        <v>11</v>
      </c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2"/>
      <c r="BD356" s="11"/>
      <c r="BE356" s="11"/>
      <c r="BF356" s="13"/>
      <c r="BG356" s="14"/>
      <c r="BH356" s="11">
        <v>11</v>
      </c>
      <c r="BI356" s="12"/>
      <c r="BJ356" s="11"/>
      <c r="BK356" s="11"/>
      <c r="BL356" s="13"/>
      <c r="BM356" s="14"/>
      <c r="BN356" s="11">
        <v>11</v>
      </c>
      <c r="BO356" s="12"/>
      <c r="BP356" s="11"/>
      <c r="BQ356" s="11"/>
      <c r="BR356" s="13"/>
      <c r="BS356" s="14"/>
      <c r="BT356" s="11"/>
      <c r="BU356" s="12"/>
      <c r="BV356" s="11"/>
      <c r="BW356" s="11"/>
      <c r="BX356" s="13"/>
      <c r="BY356" s="14"/>
      <c r="BZ356" s="11">
        <v>11</v>
      </c>
      <c r="CA356" s="12"/>
      <c r="CB356" s="11"/>
      <c r="CC356" s="11"/>
      <c r="CD356" s="14"/>
      <c r="CE356" s="13"/>
      <c r="CF356" s="13"/>
    </row>
    <row r="357" spans="1:84" ht="16.5" thickBot="1" x14ac:dyDescent="0.3">
      <c r="A357" s="17" t="s">
        <v>555</v>
      </c>
      <c r="B357" s="18" t="s">
        <v>556</v>
      </c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20"/>
      <c r="R357" s="19"/>
      <c r="S357" s="19"/>
      <c r="T357" s="21"/>
      <c r="U357" s="22">
        <v>1609.3</v>
      </c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  <c r="AJ357" s="22"/>
      <c r="AK357" s="22"/>
      <c r="AL357" s="25">
        <f>AL358</f>
        <v>379.5</v>
      </c>
      <c r="AM357" s="11"/>
      <c r="AN357" s="11"/>
      <c r="AO357" s="11"/>
      <c r="AP357" s="11"/>
      <c r="AQ357" s="11">
        <v>1609.3</v>
      </c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2"/>
      <c r="BD357" s="11"/>
      <c r="BE357" s="11"/>
      <c r="BF357" s="13"/>
      <c r="BG357" s="14"/>
      <c r="BH357" s="11">
        <v>1609.3</v>
      </c>
      <c r="BI357" s="12"/>
      <c r="BJ357" s="11"/>
      <c r="BK357" s="11"/>
      <c r="BL357" s="13"/>
      <c r="BM357" s="14"/>
      <c r="BN357" s="11">
        <v>1609.3</v>
      </c>
      <c r="BO357" s="12"/>
      <c r="BP357" s="11"/>
      <c r="BQ357" s="11"/>
      <c r="BR357" s="13"/>
      <c r="BS357" s="14"/>
      <c r="BT357" s="11"/>
      <c r="BU357" s="12"/>
      <c r="BV357" s="11"/>
      <c r="BW357" s="11"/>
      <c r="BX357" s="13"/>
      <c r="BY357" s="14"/>
      <c r="BZ357" s="11">
        <v>1609.3</v>
      </c>
      <c r="CA357" s="12"/>
      <c r="CB357" s="11"/>
      <c r="CC357" s="11"/>
      <c r="CD357" s="14"/>
      <c r="CE357" s="13"/>
      <c r="CF357" s="13"/>
    </row>
    <row r="358" spans="1:84" ht="63.75" thickBot="1" x14ac:dyDescent="0.3">
      <c r="A358" s="17" t="s">
        <v>557</v>
      </c>
      <c r="B358" s="18" t="s">
        <v>556</v>
      </c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20" t="s">
        <v>61</v>
      </c>
      <c r="R358" s="19"/>
      <c r="S358" s="19"/>
      <c r="T358" s="21"/>
      <c r="U358" s="22">
        <v>1609.3</v>
      </c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5">
        <v>379.5</v>
      </c>
      <c r="AM358" s="11"/>
      <c r="AN358" s="11"/>
      <c r="AO358" s="11"/>
      <c r="AP358" s="11"/>
      <c r="AQ358" s="11">
        <v>1609.3</v>
      </c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2"/>
      <c r="BD358" s="11"/>
      <c r="BE358" s="11"/>
      <c r="BF358" s="13"/>
      <c r="BG358" s="14"/>
      <c r="BH358" s="11">
        <v>1609.3</v>
      </c>
      <c r="BI358" s="12"/>
      <c r="BJ358" s="11"/>
      <c r="BK358" s="11"/>
      <c r="BL358" s="13"/>
      <c r="BM358" s="14"/>
      <c r="BN358" s="11">
        <v>1609.3</v>
      </c>
      <c r="BO358" s="12"/>
      <c r="BP358" s="11"/>
      <c r="BQ358" s="11"/>
      <c r="BR358" s="13"/>
      <c r="BS358" s="14"/>
      <c r="BT358" s="11"/>
      <c r="BU358" s="12"/>
      <c r="BV358" s="11"/>
      <c r="BW358" s="11"/>
      <c r="BX358" s="13"/>
      <c r="BY358" s="14"/>
      <c r="BZ358" s="11">
        <v>1609.3</v>
      </c>
      <c r="CA358" s="12"/>
      <c r="CB358" s="11"/>
      <c r="CC358" s="11"/>
      <c r="CD358" s="14"/>
      <c r="CE358" s="13"/>
      <c r="CF358" s="13"/>
    </row>
    <row r="359" spans="1:84" ht="32.25" thickBot="1" x14ac:dyDescent="0.3">
      <c r="A359" s="17" t="s">
        <v>558</v>
      </c>
      <c r="B359" s="18" t="s">
        <v>559</v>
      </c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20"/>
      <c r="R359" s="19"/>
      <c r="S359" s="19"/>
      <c r="T359" s="21"/>
      <c r="U359" s="22">
        <v>40.799999999999997</v>
      </c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5">
        <f>AL360</f>
        <v>1.8</v>
      </c>
      <c r="AM359" s="11"/>
      <c r="AN359" s="11"/>
      <c r="AO359" s="11"/>
      <c r="AP359" s="11"/>
      <c r="AQ359" s="11">
        <v>40.799999999999997</v>
      </c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2"/>
      <c r="BD359" s="11"/>
      <c r="BE359" s="11"/>
      <c r="BF359" s="13"/>
      <c r="BG359" s="14"/>
      <c r="BH359" s="11">
        <v>40.799999999999997</v>
      </c>
      <c r="BI359" s="12"/>
      <c r="BJ359" s="11"/>
      <c r="BK359" s="11"/>
      <c r="BL359" s="13"/>
      <c r="BM359" s="14"/>
      <c r="BN359" s="11">
        <v>40.799999999999997</v>
      </c>
      <c r="BO359" s="12"/>
      <c r="BP359" s="11"/>
      <c r="BQ359" s="11"/>
      <c r="BR359" s="13"/>
      <c r="BS359" s="14"/>
      <c r="BT359" s="11"/>
      <c r="BU359" s="12"/>
      <c r="BV359" s="11"/>
      <c r="BW359" s="11"/>
      <c r="BX359" s="13"/>
      <c r="BY359" s="14"/>
      <c r="BZ359" s="11">
        <v>40.799999999999997</v>
      </c>
      <c r="CA359" s="12"/>
      <c r="CB359" s="11"/>
      <c r="CC359" s="11"/>
      <c r="CD359" s="14"/>
      <c r="CE359" s="13"/>
      <c r="CF359" s="13"/>
    </row>
    <row r="360" spans="1:84" ht="79.5" thickBot="1" x14ac:dyDescent="0.3">
      <c r="A360" s="23" t="s">
        <v>560</v>
      </c>
      <c r="B360" s="18" t="s">
        <v>559</v>
      </c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20" t="s">
        <v>61</v>
      </c>
      <c r="R360" s="19"/>
      <c r="S360" s="19"/>
      <c r="T360" s="21"/>
      <c r="U360" s="22">
        <v>40.799999999999997</v>
      </c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5">
        <v>1.8</v>
      </c>
      <c r="AM360" s="11"/>
      <c r="AN360" s="11"/>
      <c r="AO360" s="11"/>
      <c r="AP360" s="11"/>
      <c r="AQ360" s="11">
        <v>40.799999999999997</v>
      </c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2"/>
      <c r="BD360" s="11"/>
      <c r="BE360" s="11"/>
      <c r="BF360" s="13"/>
      <c r="BG360" s="14"/>
      <c r="BH360" s="11">
        <v>40.799999999999997</v>
      </c>
      <c r="BI360" s="12"/>
      <c r="BJ360" s="11"/>
      <c r="BK360" s="11"/>
      <c r="BL360" s="13"/>
      <c r="BM360" s="14"/>
      <c r="BN360" s="11">
        <v>40.799999999999997</v>
      </c>
      <c r="BO360" s="12"/>
      <c r="BP360" s="11"/>
      <c r="BQ360" s="11"/>
      <c r="BR360" s="13"/>
      <c r="BS360" s="14"/>
      <c r="BT360" s="11"/>
      <c r="BU360" s="12"/>
      <c r="BV360" s="11"/>
      <c r="BW360" s="11"/>
      <c r="BX360" s="13"/>
      <c r="BY360" s="14"/>
      <c r="BZ360" s="11">
        <v>40.799999999999997</v>
      </c>
      <c r="CA360" s="12"/>
      <c r="CB360" s="11"/>
      <c r="CC360" s="11"/>
      <c r="CD360" s="14"/>
      <c r="CE360" s="13"/>
      <c r="CF360" s="13"/>
    </row>
    <row r="361" spans="1:84" ht="24" customHeight="1" thickBot="1" x14ac:dyDescent="0.3">
      <c r="A361" s="17" t="s">
        <v>561</v>
      </c>
      <c r="B361" s="18" t="s">
        <v>562</v>
      </c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20"/>
      <c r="R361" s="19"/>
      <c r="S361" s="19"/>
      <c r="T361" s="21"/>
      <c r="U361" s="22">
        <v>350</v>
      </c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>
        <v>323.2</v>
      </c>
      <c r="AG361" s="22"/>
      <c r="AH361" s="22"/>
      <c r="AI361" s="22"/>
      <c r="AJ361" s="22"/>
      <c r="AK361" s="22"/>
      <c r="AL361" s="25">
        <f>AL362</f>
        <v>327</v>
      </c>
      <c r="AM361" s="11"/>
      <c r="AN361" s="11"/>
      <c r="AO361" s="11"/>
      <c r="AP361" s="11"/>
      <c r="AQ361" s="11">
        <v>400</v>
      </c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2"/>
      <c r="BD361" s="11"/>
      <c r="BE361" s="11"/>
      <c r="BF361" s="13"/>
      <c r="BG361" s="14"/>
      <c r="BH361" s="11">
        <v>400</v>
      </c>
      <c r="BI361" s="12"/>
      <c r="BJ361" s="11"/>
      <c r="BK361" s="11"/>
      <c r="BL361" s="13"/>
      <c r="BM361" s="14"/>
      <c r="BN361" s="11">
        <v>400</v>
      </c>
      <c r="BO361" s="12"/>
      <c r="BP361" s="11"/>
      <c r="BQ361" s="11"/>
      <c r="BR361" s="13"/>
      <c r="BS361" s="14"/>
      <c r="BT361" s="11"/>
      <c r="BU361" s="12"/>
      <c r="BV361" s="11"/>
      <c r="BW361" s="11"/>
      <c r="BX361" s="13"/>
      <c r="BY361" s="14"/>
      <c r="BZ361" s="11">
        <v>400</v>
      </c>
      <c r="CA361" s="12"/>
      <c r="CB361" s="11"/>
      <c r="CC361" s="11"/>
      <c r="CD361" s="14"/>
      <c r="CE361" s="13"/>
      <c r="CF361" s="13"/>
    </row>
    <row r="362" spans="1:84" ht="32.25" thickBot="1" x14ac:dyDescent="0.3">
      <c r="A362" s="17" t="s">
        <v>563</v>
      </c>
      <c r="B362" s="18" t="s">
        <v>562</v>
      </c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20" t="s">
        <v>127</v>
      </c>
      <c r="R362" s="19"/>
      <c r="S362" s="19"/>
      <c r="T362" s="21"/>
      <c r="U362" s="22">
        <v>200</v>
      </c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>
        <v>473.2</v>
      </c>
      <c r="AG362" s="22"/>
      <c r="AH362" s="22"/>
      <c r="AI362" s="22"/>
      <c r="AJ362" s="22"/>
      <c r="AK362" s="22"/>
      <c r="AL362" s="25">
        <v>327</v>
      </c>
      <c r="AM362" s="11"/>
      <c r="AN362" s="11"/>
      <c r="AO362" s="11"/>
      <c r="AP362" s="11"/>
      <c r="AQ362" s="11">
        <v>400</v>
      </c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2"/>
      <c r="BD362" s="11"/>
      <c r="BE362" s="11"/>
      <c r="BF362" s="13"/>
      <c r="BG362" s="14"/>
      <c r="BH362" s="11">
        <v>400</v>
      </c>
      <c r="BI362" s="12"/>
      <c r="BJ362" s="11"/>
      <c r="BK362" s="11"/>
      <c r="BL362" s="13"/>
      <c r="BM362" s="14"/>
      <c r="BN362" s="11">
        <v>400</v>
      </c>
      <c r="BO362" s="12"/>
      <c r="BP362" s="11"/>
      <c r="BQ362" s="11"/>
      <c r="BR362" s="13"/>
      <c r="BS362" s="14"/>
      <c r="BT362" s="11"/>
      <c r="BU362" s="12"/>
      <c r="BV362" s="11"/>
      <c r="BW362" s="11"/>
      <c r="BX362" s="13"/>
      <c r="BY362" s="14"/>
      <c r="BZ362" s="11">
        <v>400</v>
      </c>
      <c r="CA362" s="12"/>
      <c r="CB362" s="11"/>
      <c r="CC362" s="11"/>
      <c r="CD362" s="14"/>
      <c r="CE362" s="13"/>
      <c r="CF362" s="13"/>
    </row>
    <row r="363" spans="1:84" ht="16.5" thickBot="1" x14ac:dyDescent="0.3">
      <c r="A363" s="17" t="s">
        <v>564</v>
      </c>
      <c r="B363" s="18" t="s">
        <v>565</v>
      </c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20"/>
      <c r="R363" s="19"/>
      <c r="S363" s="19"/>
      <c r="T363" s="21"/>
      <c r="U363" s="22">
        <v>1408.2</v>
      </c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5">
        <f>AL364</f>
        <v>305.5</v>
      </c>
      <c r="AM363" s="11"/>
      <c r="AN363" s="11"/>
      <c r="AO363" s="11"/>
      <c r="AP363" s="11"/>
      <c r="AQ363" s="11">
        <v>1408.2</v>
      </c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2"/>
      <c r="BD363" s="11"/>
      <c r="BE363" s="11"/>
      <c r="BF363" s="13"/>
      <c r="BG363" s="14"/>
      <c r="BH363" s="11">
        <v>1408.2</v>
      </c>
      <c r="BI363" s="12"/>
      <c r="BJ363" s="11"/>
      <c r="BK363" s="11"/>
      <c r="BL363" s="13"/>
      <c r="BM363" s="14"/>
      <c r="BN363" s="11">
        <v>1408.2</v>
      </c>
      <c r="BO363" s="12"/>
      <c r="BP363" s="11"/>
      <c r="BQ363" s="11"/>
      <c r="BR363" s="13"/>
      <c r="BS363" s="14"/>
      <c r="BT363" s="11"/>
      <c r="BU363" s="12"/>
      <c r="BV363" s="11"/>
      <c r="BW363" s="11"/>
      <c r="BX363" s="13"/>
      <c r="BY363" s="14"/>
      <c r="BZ363" s="11">
        <v>1408.2</v>
      </c>
      <c r="CA363" s="12"/>
      <c r="CB363" s="11"/>
      <c r="CC363" s="11"/>
      <c r="CD363" s="14"/>
      <c r="CE363" s="13"/>
      <c r="CF363" s="13"/>
    </row>
    <row r="364" spans="1:84" ht="63.75" thickBot="1" x14ac:dyDescent="0.3">
      <c r="A364" s="17" t="s">
        <v>566</v>
      </c>
      <c r="B364" s="18" t="s">
        <v>565</v>
      </c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20" t="s">
        <v>61</v>
      </c>
      <c r="R364" s="19"/>
      <c r="S364" s="19"/>
      <c r="T364" s="21"/>
      <c r="U364" s="22">
        <v>1408.2</v>
      </c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5">
        <v>305.5</v>
      </c>
      <c r="AM364" s="11"/>
      <c r="AN364" s="11"/>
      <c r="AO364" s="11"/>
      <c r="AP364" s="11"/>
      <c r="AQ364" s="11">
        <v>1408.2</v>
      </c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2"/>
      <c r="BD364" s="11"/>
      <c r="BE364" s="11"/>
      <c r="BF364" s="13"/>
      <c r="BG364" s="14"/>
      <c r="BH364" s="11">
        <v>1408.2</v>
      </c>
      <c r="BI364" s="12"/>
      <c r="BJ364" s="11"/>
      <c r="BK364" s="11"/>
      <c r="BL364" s="13"/>
      <c r="BM364" s="14"/>
      <c r="BN364" s="11">
        <v>1408.2</v>
      </c>
      <c r="BO364" s="12"/>
      <c r="BP364" s="11"/>
      <c r="BQ364" s="11"/>
      <c r="BR364" s="13"/>
      <c r="BS364" s="14"/>
      <c r="BT364" s="11"/>
      <c r="BU364" s="12"/>
      <c r="BV364" s="11"/>
      <c r="BW364" s="11"/>
      <c r="BX364" s="13"/>
      <c r="BY364" s="14"/>
      <c r="BZ364" s="11">
        <v>1408.2</v>
      </c>
      <c r="CA364" s="12"/>
      <c r="CB364" s="11"/>
      <c r="CC364" s="11"/>
      <c r="CD364" s="14"/>
      <c r="CE364" s="13"/>
      <c r="CF364" s="13"/>
    </row>
    <row r="365" spans="1:84" ht="32.25" thickBot="1" x14ac:dyDescent="0.3">
      <c r="A365" s="17" t="s">
        <v>567</v>
      </c>
      <c r="B365" s="18" t="s">
        <v>568</v>
      </c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20"/>
      <c r="R365" s="19"/>
      <c r="S365" s="19"/>
      <c r="T365" s="21"/>
      <c r="U365" s="22">
        <v>3973.7</v>
      </c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5">
        <f>AL366</f>
        <v>1005.6</v>
      </c>
      <c r="AM365" s="11"/>
      <c r="AN365" s="11"/>
      <c r="AO365" s="11"/>
      <c r="AP365" s="11"/>
      <c r="AQ365" s="11">
        <v>3973.7</v>
      </c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2"/>
      <c r="BD365" s="11"/>
      <c r="BE365" s="11"/>
      <c r="BF365" s="13"/>
      <c r="BG365" s="14"/>
      <c r="BH365" s="11">
        <v>3973.7</v>
      </c>
      <c r="BI365" s="12"/>
      <c r="BJ365" s="11"/>
      <c r="BK365" s="11"/>
      <c r="BL365" s="13"/>
      <c r="BM365" s="14"/>
      <c r="BN365" s="11">
        <v>3973.7</v>
      </c>
      <c r="BO365" s="12"/>
      <c r="BP365" s="11"/>
      <c r="BQ365" s="11"/>
      <c r="BR365" s="13"/>
      <c r="BS365" s="14"/>
      <c r="BT365" s="11"/>
      <c r="BU365" s="12"/>
      <c r="BV365" s="11"/>
      <c r="BW365" s="11"/>
      <c r="BX365" s="13"/>
      <c r="BY365" s="14"/>
      <c r="BZ365" s="11">
        <v>3973.7</v>
      </c>
      <c r="CA365" s="12"/>
      <c r="CB365" s="11"/>
      <c r="CC365" s="11"/>
      <c r="CD365" s="14"/>
      <c r="CE365" s="13"/>
      <c r="CF365" s="13"/>
    </row>
    <row r="366" spans="1:84" ht="32.25" thickBot="1" x14ac:dyDescent="0.3">
      <c r="A366" s="17" t="s">
        <v>569</v>
      </c>
      <c r="B366" s="18" t="s">
        <v>568</v>
      </c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20" t="s">
        <v>204</v>
      </c>
      <c r="R366" s="19"/>
      <c r="S366" s="19"/>
      <c r="T366" s="21"/>
      <c r="U366" s="22">
        <v>3973.7</v>
      </c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5">
        <v>1005.6</v>
      </c>
      <c r="AM366" s="11"/>
      <c r="AN366" s="11"/>
      <c r="AO366" s="11"/>
      <c r="AP366" s="11"/>
      <c r="AQ366" s="11">
        <v>3973.7</v>
      </c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2"/>
      <c r="BD366" s="11"/>
      <c r="BE366" s="11"/>
      <c r="BF366" s="13"/>
      <c r="BG366" s="14"/>
      <c r="BH366" s="11">
        <v>3973.7</v>
      </c>
      <c r="BI366" s="12"/>
      <c r="BJ366" s="11"/>
      <c r="BK366" s="11"/>
      <c r="BL366" s="13"/>
      <c r="BM366" s="14"/>
      <c r="BN366" s="11">
        <v>3973.7</v>
      </c>
      <c r="BO366" s="12"/>
      <c r="BP366" s="11"/>
      <c r="BQ366" s="11"/>
      <c r="BR366" s="13"/>
      <c r="BS366" s="14"/>
      <c r="BT366" s="11"/>
      <c r="BU366" s="12"/>
      <c r="BV366" s="11"/>
      <c r="BW366" s="11"/>
      <c r="BX366" s="13"/>
      <c r="BY366" s="14"/>
      <c r="BZ366" s="11">
        <v>3973.7</v>
      </c>
      <c r="CA366" s="12"/>
      <c r="CB366" s="11"/>
      <c r="CC366" s="11"/>
      <c r="CD366" s="14"/>
      <c r="CE366" s="13"/>
      <c r="CF366" s="13"/>
    </row>
    <row r="367" spans="1:84" ht="32.25" thickBot="1" x14ac:dyDescent="0.3">
      <c r="A367" s="17" t="s">
        <v>570</v>
      </c>
      <c r="B367" s="18" t="s">
        <v>571</v>
      </c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20"/>
      <c r="R367" s="19"/>
      <c r="S367" s="19"/>
      <c r="T367" s="21"/>
      <c r="U367" s="22">
        <v>600</v>
      </c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>
        <v>2074</v>
      </c>
      <c r="AG367" s="22"/>
      <c r="AH367" s="22"/>
      <c r="AI367" s="22"/>
      <c r="AJ367" s="22"/>
      <c r="AK367" s="22"/>
      <c r="AL367" s="25">
        <f>AL368+AL369</f>
        <v>300</v>
      </c>
      <c r="AM367" s="11"/>
      <c r="AN367" s="11"/>
      <c r="AO367" s="11"/>
      <c r="AP367" s="11"/>
      <c r="AQ367" s="11">
        <v>600</v>
      </c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2"/>
      <c r="BD367" s="11"/>
      <c r="BE367" s="11"/>
      <c r="BF367" s="13"/>
      <c r="BG367" s="14"/>
      <c r="BH367" s="11">
        <v>600</v>
      </c>
      <c r="BI367" s="12"/>
      <c r="BJ367" s="11"/>
      <c r="BK367" s="11"/>
      <c r="BL367" s="13"/>
      <c r="BM367" s="14"/>
      <c r="BN367" s="11">
        <v>600</v>
      </c>
      <c r="BO367" s="12"/>
      <c r="BP367" s="11"/>
      <c r="BQ367" s="11"/>
      <c r="BR367" s="13"/>
      <c r="BS367" s="14"/>
      <c r="BT367" s="11"/>
      <c r="BU367" s="12"/>
      <c r="BV367" s="11"/>
      <c r="BW367" s="11"/>
      <c r="BX367" s="13"/>
      <c r="BY367" s="14"/>
      <c r="BZ367" s="11">
        <v>600</v>
      </c>
      <c r="CA367" s="12"/>
      <c r="CB367" s="11"/>
      <c r="CC367" s="11"/>
      <c r="CD367" s="14"/>
      <c r="CE367" s="13"/>
      <c r="CF367" s="13"/>
    </row>
    <row r="368" spans="1:84" ht="48" thickBot="1" x14ac:dyDescent="0.3">
      <c r="A368" s="17" t="s">
        <v>572</v>
      </c>
      <c r="B368" s="18" t="s">
        <v>571</v>
      </c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20" t="s">
        <v>204</v>
      </c>
      <c r="R368" s="19"/>
      <c r="S368" s="19"/>
      <c r="T368" s="21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>
        <v>300</v>
      </c>
      <c r="AG368" s="22"/>
      <c r="AH368" s="22"/>
      <c r="AI368" s="22"/>
      <c r="AJ368" s="22"/>
      <c r="AK368" s="22"/>
      <c r="AL368" s="25">
        <v>300</v>
      </c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2"/>
      <c r="BD368" s="11"/>
      <c r="BE368" s="11"/>
      <c r="BF368" s="13"/>
      <c r="BG368" s="14"/>
      <c r="BH368" s="11"/>
      <c r="BI368" s="12"/>
      <c r="BJ368" s="11"/>
      <c r="BK368" s="11"/>
      <c r="BL368" s="13"/>
      <c r="BM368" s="14"/>
      <c r="BN368" s="11"/>
      <c r="BO368" s="12"/>
      <c r="BP368" s="11"/>
      <c r="BQ368" s="11"/>
      <c r="BR368" s="13"/>
      <c r="BS368" s="14"/>
      <c r="BT368" s="11"/>
      <c r="BU368" s="12"/>
      <c r="BV368" s="11"/>
      <c r="BW368" s="11"/>
      <c r="BX368" s="13"/>
      <c r="BY368" s="14"/>
      <c r="BZ368" s="11"/>
      <c r="CA368" s="12"/>
      <c r="CB368" s="11"/>
      <c r="CC368" s="11"/>
      <c r="CD368" s="14"/>
      <c r="CE368" s="13"/>
      <c r="CF368" s="13"/>
    </row>
    <row r="369" spans="1:84" ht="48" thickBot="1" x14ac:dyDescent="0.3">
      <c r="A369" s="17" t="s">
        <v>573</v>
      </c>
      <c r="B369" s="18" t="s">
        <v>571</v>
      </c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20" t="s">
        <v>127</v>
      </c>
      <c r="R369" s="19"/>
      <c r="S369" s="19"/>
      <c r="T369" s="21"/>
      <c r="U369" s="22">
        <v>600</v>
      </c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>
        <v>1774</v>
      </c>
      <c r="AG369" s="22"/>
      <c r="AH369" s="22"/>
      <c r="AI369" s="22"/>
      <c r="AJ369" s="22"/>
      <c r="AK369" s="22"/>
      <c r="AL369" s="25">
        <v>0</v>
      </c>
      <c r="AM369" s="11"/>
      <c r="AN369" s="11"/>
      <c r="AO369" s="11"/>
      <c r="AP369" s="11"/>
      <c r="AQ369" s="11">
        <v>600</v>
      </c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2"/>
      <c r="BD369" s="11"/>
      <c r="BE369" s="11"/>
      <c r="BF369" s="13"/>
      <c r="BG369" s="14"/>
      <c r="BH369" s="11">
        <v>600</v>
      </c>
      <c r="BI369" s="12"/>
      <c r="BJ369" s="11"/>
      <c r="BK369" s="11"/>
      <c r="BL369" s="13"/>
      <c r="BM369" s="14"/>
      <c r="BN369" s="11">
        <v>600</v>
      </c>
      <c r="BO369" s="12"/>
      <c r="BP369" s="11"/>
      <c r="BQ369" s="11"/>
      <c r="BR369" s="13"/>
      <c r="BS369" s="14"/>
      <c r="BT369" s="11"/>
      <c r="BU369" s="12"/>
      <c r="BV369" s="11"/>
      <c r="BW369" s="11"/>
      <c r="BX369" s="13"/>
      <c r="BY369" s="14"/>
      <c r="BZ369" s="11">
        <v>600</v>
      </c>
      <c r="CA369" s="12"/>
      <c r="CB369" s="11"/>
      <c r="CC369" s="11"/>
      <c r="CD369" s="14"/>
      <c r="CE369" s="13"/>
      <c r="CF369" s="13"/>
    </row>
    <row r="370" spans="1:84" ht="16.5" thickBot="1" x14ac:dyDescent="0.3">
      <c r="A370" s="17" t="s">
        <v>574</v>
      </c>
      <c r="B370" s="18" t="s">
        <v>575</v>
      </c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20"/>
      <c r="R370" s="19"/>
      <c r="S370" s="19"/>
      <c r="T370" s="21"/>
      <c r="U370" s="22">
        <v>1089</v>
      </c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>
        <v>97</v>
      </c>
      <c r="AG370" s="22"/>
      <c r="AH370" s="22"/>
      <c r="AI370" s="22"/>
      <c r="AJ370" s="22"/>
      <c r="AK370" s="22"/>
      <c r="AL370" s="25">
        <f>AL371+AL372</f>
        <v>110.80000000000001</v>
      </c>
      <c r="AM370" s="11"/>
      <c r="AN370" s="11"/>
      <c r="AO370" s="11"/>
      <c r="AP370" s="11"/>
      <c r="AQ370" s="11">
        <v>1128.9000000000001</v>
      </c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2"/>
      <c r="BD370" s="11"/>
      <c r="BE370" s="11"/>
      <c r="BF370" s="13"/>
      <c r="BG370" s="14"/>
      <c r="BH370" s="11">
        <v>1128.9000000000001</v>
      </c>
      <c r="BI370" s="12"/>
      <c r="BJ370" s="11"/>
      <c r="BK370" s="11"/>
      <c r="BL370" s="13"/>
      <c r="BM370" s="14"/>
      <c r="BN370" s="11">
        <v>1134.9000000000001</v>
      </c>
      <c r="BO370" s="12"/>
      <c r="BP370" s="11"/>
      <c r="BQ370" s="11"/>
      <c r="BR370" s="13"/>
      <c r="BS370" s="14"/>
      <c r="BT370" s="11"/>
      <c r="BU370" s="12"/>
      <c r="BV370" s="11"/>
      <c r="BW370" s="11"/>
      <c r="BX370" s="13"/>
      <c r="BY370" s="14"/>
      <c r="BZ370" s="11">
        <v>1134.9000000000001</v>
      </c>
      <c r="CA370" s="12"/>
      <c r="CB370" s="11"/>
      <c r="CC370" s="11"/>
      <c r="CD370" s="14"/>
      <c r="CE370" s="13"/>
      <c r="CF370" s="13"/>
    </row>
    <row r="371" spans="1:84" ht="69" customHeight="1" thickBot="1" x14ac:dyDescent="0.3">
      <c r="A371" s="17" t="s">
        <v>576</v>
      </c>
      <c r="B371" s="18" t="s">
        <v>575</v>
      </c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20" t="s">
        <v>61</v>
      </c>
      <c r="R371" s="19"/>
      <c r="S371" s="19"/>
      <c r="T371" s="21"/>
      <c r="U371" s="22">
        <v>989</v>
      </c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5">
        <v>60.2</v>
      </c>
      <c r="AM371" s="11"/>
      <c r="AN371" s="11"/>
      <c r="AO371" s="11"/>
      <c r="AP371" s="11"/>
      <c r="AQ371" s="11">
        <v>988.9</v>
      </c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2"/>
      <c r="BD371" s="11"/>
      <c r="BE371" s="11"/>
      <c r="BF371" s="13"/>
      <c r="BG371" s="14"/>
      <c r="BH371" s="11">
        <v>988.9</v>
      </c>
      <c r="BI371" s="12"/>
      <c r="BJ371" s="11"/>
      <c r="BK371" s="11"/>
      <c r="BL371" s="13"/>
      <c r="BM371" s="14"/>
      <c r="BN371" s="11">
        <v>988.9</v>
      </c>
      <c r="BO371" s="12"/>
      <c r="BP371" s="11"/>
      <c r="BQ371" s="11"/>
      <c r="BR371" s="13"/>
      <c r="BS371" s="14"/>
      <c r="BT371" s="11"/>
      <c r="BU371" s="12"/>
      <c r="BV371" s="11"/>
      <c r="BW371" s="11"/>
      <c r="BX371" s="13"/>
      <c r="BY371" s="14"/>
      <c r="BZ371" s="11">
        <v>988.9</v>
      </c>
      <c r="CA371" s="12"/>
      <c r="CB371" s="11"/>
      <c r="CC371" s="11"/>
      <c r="CD371" s="14"/>
      <c r="CE371" s="13"/>
      <c r="CF371" s="13"/>
    </row>
    <row r="372" spans="1:84" ht="32.25" thickBot="1" x14ac:dyDescent="0.3">
      <c r="A372" s="17" t="s">
        <v>577</v>
      </c>
      <c r="B372" s="18" t="s">
        <v>575</v>
      </c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20" t="s">
        <v>44</v>
      </c>
      <c r="R372" s="19"/>
      <c r="S372" s="19"/>
      <c r="T372" s="21"/>
      <c r="U372" s="22">
        <v>100</v>
      </c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>
        <v>97</v>
      </c>
      <c r="AG372" s="22"/>
      <c r="AH372" s="22"/>
      <c r="AI372" s="22"/>
      <c r="AJ372" s="22"/>
      <c r="AK372" s="22"/>
      <c r="AL372" s="25">
        <v>50.6</v>
      </c>
      <c r="AM372" s="11"/>
      <c r="AN372" s="11"/>
      <c r="AO372" s="11"/>
      <c r="AP372" s="11"/>
      <c r="AQ372" s="11">
        <v>140</v>
      </c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2"/>
      <c r="BD372" s="11"/>
      <c r="BE372" s="11"/>
      <c r="BF372" s="13"/>
      <c r="BG372" s="14"/>
      <c r="BH372" s="11">
        <v>140</v>
      </c>
      <c r="BI372" s="12"/>
      <c r="BJ372" s="11"/>
      <c r="BK372" s="11"/>
      <c r="BL372" s="13"/>
      <c r="BM372" s="14"/>
      <c r="BN372" s="11">
        <v>146</v>
      </c>
      <c r="BO372" s="12"/>
      <c r="BP372" s="11"/>
      <c r="BQ372" s="11"/>
      <c r="BR372" s="13"/>
      <c r="BS372" s="14"/>
      <c r="BT372" s="11"/>
      <c r="BU372" s="12"/>
      <c r="BV372" s="11"/>
      <c r="BW372" s="11"/>
      <c r="BX372" s="13"/>
      <c r="BY372" s="14"/>
      <c r="BZ372" s="11">
        <v>146</v>
      </c>
      <c r="CA372" s="12"/>
      <c r="CB372" s="11"/>
      <c r="CC372" s="11"/>
      <c r="CD372" s="14"/>
      <c r="CE372" s="13"/>
      <c r="CF372" s="13"/>
    </row>
    <row r="373" spans="1:84" ht="16.5" thickBot="1" x14ac:dyDescent="0.3">
      <c r="A373" s="17" t="s">
        <v>578</v>
      </c>
      <c r="B373" s="18" t="s">
        <v>579</v>
      </c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20"/>
      <c r="R373" s="19"/>
      <c r="S373" s="19"/>
      <c r="T373" s="21"/>
      <c r="U373" s="22">
        <v>91.4</v>
      </c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>
        <v>32.299999999999997</v>
      </c>
      <c r="AG373" s="22"/>
      <c r="AH373" s="22"/>
      <c r="AI373" s="22"/>
      <c r="AJ373" s="22"/>
      <c r="AK373" s="22"/>
      <c r="AL373" s="25">
        <f>AL374</f>
        <v>61.9</v>
      </c>
      <c r="AM373" s="11"/>
      <c r="AN373" s="11"/>
      <c r="AO373" s="11"/>
      <c r="AP373" s="11"/>
      <c r="AQ373" s="11">
        <v>95.1</v>
      </c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2"/>
      <c r="BD373" s="11"/>
      <c r="BE373" s="11"/>
      <c r="BF373" s="13"/>
      <c r="BG373" s="14"/>
      <c r="BH373" s="11">
        <v>95.1</v>
      </c>
      <c r="BI373" s="12"/>
      <c r="BJ373" s="11"/>
      <c r="BK373" s="11"/>
      <c r="BL373" s="13"/>
      <c r="BM373" s="14"/>
      <c r="BN373" s="11">
        <v>98.9</v>
      </c>
      <c r="BO373" s="12"/>
      <c r="BP373" s="11"/>
      <c r="BQ373" s="11"/>
      <c r="BR373" s="13"/>
      <c r="BS373" s="14"/>
      <c r="BT373" s="11"/>
      <c r="BU373" s="12"/>
      <c r="BV373" s="11"/>
      <c r="BW373" s="11"/>
      <c r="BX373" s="13"/>
      <c r="BY373" s="14"/>
      <c r="BZ373" s="11">
        <v>98.9</v>
      </c>
      <c r="CA373" s="12"/>
      <c r="CB373" s="11"/>
      <c r="CC373" s="11"/>
      <c r="CD373" s="14"/>
      <c r="CE373" s="13"/>
      <c r="CF373" s="13"/>
    </row>
    <row r="374" spans="1:84" ht="32.25" thickBot="1" x14ac:dyDescent="0.3">
      <c r="A374" s="17" t="s">
        <v>580</v>
      </c>
      <c r="B374" s="18" t="s">
        <v>579</v>
      </c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20" t="s">
        <v>127</v>
      </c>
      <c r="R374" s="19"/>
      <c r="S374" s="19"/>
      <c r="T374" s="21"/>
      <c r="U374" s="22">
        <v>91.4</v>
      </c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>
        <v>32.299999999999997</v>
      </c>
      <c r="AG374" s="22"/>
      <c r="AH374" s="22"/>
      <c r="AI374" s="22"/>
      <c r="AJ374" s="22"/>
      <c r="AK374" s="22"/>
      <c r="AL374" s="25">
        <v>61.9</v>
      </c>
      <c r="AM374" s="11"/>
      <c r="AN374" s="11"/>
      <c r="AO374" s="11"/>
      <c r="AP374" s="11"/>
      <c r="AQ374" s="11">
        <v>95.1</v>
      </c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2"/>
      <c r="BD374" s="11"/>
      <c r="BE374" s="11"/>
      <c r="BF374" s="13"/>
      <c r="BG374" s="14"/>
      <c r="BH374" s="11">
        <v>95.1</v>
      </c>
      <c r="BI374" s="12"/>
      <c r="BJ374" s="11"/>
      <c r="BK374" s="11"/>
      <c r="BL374" s="13"/>
      <c r="BM374" s="14"/>
      <c r="BN374" s="11">
        <v>98.9</v>
      </c>
      <c r="BO374" s="12"/>
      <c r="BP374" s="11"/>
      <c r="BQ374" s="11"/>
      <c r="BR374" s="13"/>
      <c r="BS374" s="14"/>
      <c r="BT374" s="11"/>
      <c r="BU374" s="12"/>
      <c r="BV374" s="11"/>
      <c r="BW374" s="11"/>
      <c r="BX374" s="13"/>
      <c r="BY374" s="14"/>
      <c r="BZ374" s="11">
        <v>98.9</v>
      </c>
      <c r="CA374" s="12"/>
      <c r="CB374" s="11"/>
      <c r="CC374" s="11"/>
      <c r="CD374" s="14"/>
      <c r="CE374" s="13"/>
      <c r="CF374" s="13"/>
    </row>
    <row r="375" spans="1:84" ht="16.5" thickBot="1" x14ac:dyDescent="0.3">
      <c r="A375" s="17" t="s">
        <v>581</v>
      </c>
      <c r="B375" s="18" t="s">
        <v>582</v>
      </c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20"/>
      <c r="R375" s="19"/>
      <c r="S375" s="19"/>
      <c r="T375" s="21"/>
      <c r="U375" s="22">
        <v>20</v>
      </c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>
        <v>130</v>
      </c>
      <c r="AG375" s="22"/>
      <c r="AH375" s="22"/>
      <c r="AI375" s="22"/>
      <c r="AJ375" s="22"/>
      <c r="AK375" s="22"/>
      <c r="AL375" s="25">
        <f>AL376</f>
        <v>28.9</v>
      </c>
      <c r="AM375" s="11"/>
      <c r="AN375" s="11"/>
      <c r="AO375" s="11"/>
      <c r="AP375" s="11"/>
      <c r="AQ375" s="11">
        <v>100</v>
      </c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2"/>
      <c r="BD375" s="11"/>
      <c r="BE375" s="11"/>
      <c r="BF375" s="13"/>
      <c r="BG375" s="14"/>
      <c r="BH375" s="11">
        <v>100</v>
      </c>
      <c r="BI375" s="12"/>
      <c r="BJ375" s="11"/>
      <c r="BK375" s="11"/>
      <c r="BL375" s="13"/>
      <c r="BM375" s="14"/>
      <c r="BN375" s="11">
        <v>100</v>
      </c>
      <c r="BO375" s="12"/>
      <c r="BP375" s="11"/>
      <c r="BQ375" s="11"/>
      <c r="BR375" s="13"/>
      <c r="BS375" s="14"/>
      <c r="BT375" s="11"/>
      <c r="BU375" s="12"/>
      <c r="BV375" s="11"/>
      <c r="BW375" s="11"/>
      <c r="BX375" s="13"/>
      <c r="BY375" s="14"/>
      <c r="BZ375" s="11">
        <v>100</v>
      </c>
      <c r="CA375" s="12"/>
      <c r="CB375" s="11"/>
      <c r="CC375" s="11"/>
      <c r="CD375" s="14"/>
      <c r="CE375" s="13"/>
      <c r="CF375" s="13"/>
    </row>
    <row r="376" spans="1:84" ht="32.25" thickBot="1" x14ac:dyDescent="0.3">
      <c r="A376" s="17" t="s">
        <v>583</v>
      </c>
      <c r="B376" s="18" t="s">
        <v>582</v>
      </c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20" t="s">
        <v>44</v>
      </c>
      <c r="R376" s="19"/>
      <c r="S376" s="19"/>
      <c r="T376" s="21"/>
      <c r="U376" s="22">
        <v>20</v>
      </c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>
        <v>130</v>
      </c>
      <c r="AG376" s="22"/>
      <c r="AH376" s="22"/>
      <c r="AI376" s="22"/>
      <c r="AJ376" s="22"/>
      <c r="AK376" s="22"/>
      <c r="AL376" s="25">
        <v>28.9</v>
      </c>
      <c r="AM376" s="11"/>
      <c r="AN376" s="11"/>
      <c r="AO376" s="11"/>
      <c r="AP376" s="11"/>
      <c r="AQ376" s="11">
        <v>100</v>
      </c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2"/>
      <c r="BD376" s="11"/>
      <c r="BE376" s="11"/>
      <c r="BF376" s="13"/>
      <c r="BG376" s="14"/>
      <c r="BH376" s="11">
        <v>100</v>
      </c>
      <c r="BI376" s="12"/>
      <c r="BJ376" s="11"/>
      <c r="BK376" s="11"/>
      <c r="BL376" s="13"/>
      <c r="BM376" s="14"/>
      <c r="BN376" s="11">
        <v>100</v>
      </c>
      <c r="BO376" s="12"/>
      <c r="BP376" s="11"/>
      <c r="BQ376" s="11"/>
      <c r="BR376" s="13"/>
      <c r="BS376" s="14"/>
      <c r="BT376" s="11"/>
      <c r="BU376" s="12"/>
      <c r="BV376" s="11"/>
      <c r="BW376" s="11"/>
      <c r="BX376" s="13"/>
      <c r="BY376" s="14"/>
      <c r="BZ376" s="11">
        <v>100</v>
      </c>
      <c r="CA376" s="12"/>
      <c r="CB376" s="11"/>
      <c r="CC376" s="11"/>
      <c r="CD376" s="14"/>
      <c r="CE376" s="13"/>
      <c r="CF376" s="13"/>
    </row>
    <row r="377" spans="1:84" ht="32.25" thickBot="1" x14ac:dyDescent="0.3">
      <c r="A377" s="17" t="s">
        <v>584</v>
      </c>
      <c r="B377" s="18" t="s">
        <v>585</v>
      </c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20"/>
      <c r="R377" s="19"/>
      <c r="S377" s="19"/>
      <c r="T377" s="21"/>
      <c r="U377" s="22">
        <v>30</v>
      </c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5">
        <f>AL378</f>
        <v>0</v>
      </c>
      <c r="AM377" s="11"/>
      <c r="AN377" s="11"/>
      <c r="AO377" s="11"/>
      <c r="AP377" s="11"/>
      <c r="AQ377" s="11">
        <v>10</v>
      </c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2"/>
      <c r="BD377" s="11"/>
      <c r="BE377" s="11"/>
      <c r="BF377" s="13"/>
      <c r="BG377" s="14"/>
      <c r="BH377" s="11">
        <v>10</v>
      </c>
      <c r="BI377" s="12"/>
      <c r="BJ377" s="11"/>
      <c r="BK377" s="11"/>
      <c r="BL377" s="13"/>
      <c r="BM377" s="14"/>
      <c r="BN377" s="11">
        <v>10</v>
      </c>
      <c r="BO377" s="12"/>
      <c r="BP377" s="11"/>
      <c r="BQ377" s="11"/>
      <c r="BR377" s="13"/>
      <c r="BS377" s="14"/>
      <c r="BT377" s="11"/>
      <c r="BU377" s="12"/>
      <c r="BV377" s="11"/>
      <c r="BW377" s="11"/>
      <c r="BX377" s="13"/>
      <c r="BY377" s="14"/>
      <c r="BZ377" s="11">
        <v>10</v>
      </c>
      <c r="CA377" s="12"/>
      <c r="CB377" s="11"/>
      <c r="CC377" s="11"/>
      <c r="CD377" s="14"/>
      <c r="CE377" s="13"/>
      <c r="CF377" s="13"/>
    </row>
    <row r="378" spans="1:84" ht="48" thickBot="1" x14ac:dyDescent="0.3">
      <c r="A378" s="17" t="s">
        <v>586</v>
      </c>
      <c r="B378" s="18" t="s">
        <v>585</v>
      </c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20" t="s">
        <v>44</v>
      </c>
      <c r="R378" s="19"/>
      <c r="S378" s="19"/>
      <c r="T378" s="21"/>
      <c r="U378" s="22">
        <v>30</v>
      </c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5">
        <v>0</v>
      </c>
      <c r="AM378" s="11"/>
      <c r="AN378" s="11"/>
      <c r="AO378" s="11"/>
      <c r="AP378" s="11"/>
      <c r="AQ378" s="11">
        <v>10</v>
      </c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2"/>
      <c r="BD378" s="11"/>
      <c r="BE378" s="11"/>
      <c r="BF378" s="13"/>
      <c r="BG378" s="14"/>
      <c r="BH378" s="11">
        <v>10</v>
      </c>
      <c r="BI378" s="12"/>
      <c r="BJ378" s="11"/>
      <c r="BK378" s="11"/>
      <c r="BL378" s="13"/>
      <c r="BM378" s="14"/>
      <c r="BN378" s="11">
        <v>10</v>
      </c>
      <c r="BO378" s="12"/>
      <c r="BP378" s="11"/>
      <c r="BQ378" s="11"/>
      <c r="BR378" s="13"/>
      <c r="BS378" s="14"/>
      <c r="BT378" s="11"/>
      <c r="BU378" s="12"/>
      <c r="BV378" s="11"/>
      <c r="BW378" s="11"/>
      <c r="BX378" s="13"/>
      <c r="BY378" s="14"/>
      <c r="BZ378" s="11">
        <v>10</v>
      </c>
      <c r="CA378" s="12"/>
      <c r="CB378" s="11"/>
      <c r="CC378" s="11"/>
      <c r="CD378" s="14"/>
      <c r="CE378" s="13"/>
      <c r="CF378" s="13"/>
    </row>
    <row r="379" spans="1:84" ht="32.25" thickBot="1" x14ac:dyDescent="0.3">
      <c r="A379" s="17" t="s">
        <v>587</v>
      </c>
      <c r="B379" s="18" t="s">
        <v>588</v>
      </c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20"/>
      <c r="R379" s="19"/>
      <c r="S379" s="19"/>
      <c r="T379" s="21"/>
      <c r="U379" s="22">
        <v>50</v>
      </c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>
        <v>50</v>
      </c>
      <c r="AG379" s="22"/>
      <c r="AH379" s="22"/>
      <c r="AI379" s="22"/>
      <c r="AJ379" s="22"/>
      <c r="AK379" s="22"/>
      <c r="AL379" s="25">
        <f>AL380</f>
        <v>12.5</v>
      </c>
      <c r="AM379" s="11"/>
      <c r="AN379" s="11"/>
      <c r="AO379" s="11"/>
      <c r="AP379" s="11"/>
      <c r="AQ379" s="11">
        <v>250</v>
      </c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2"/>
      <c r="BD379" s="11"/>
      <c r="BE379" s="11"/>
      <c r="BF379" s="13"/>
      <c r="BG379" s="14"/>
      <c r="BH379" s="11">
        <v>250</v>
      </c>
      <c r="BI379" s="12"/>
      <c r="BJ379" s="11"/>
      <c r="BK379" s="11"/>
      <c r="BL379" s="13"/>
      <c r="BM379" s="14"/>
      <c r="BN379" s="11">
        <v>250</v>
      </c>
      <c r="BO379" s="12"/>
      <c r="BP379" s="11"/>
      <c r="BQ379" s="11"/>
      <c r="BR379" s="13"/>
      <c r="BS379" s="14"/>
      <c r="BT379" s="11"/>
      <c r="BU379" s="12"/>
      <c r="BV379" s="11"/>
      <c r="BW379" s="11"/>
      <c r="BX379" s="13"/>
      <c r="BY379" s="14"/>
      <c r="BZ379" s="11">
        <v>250</v>
      </c>
      <c r="CA379" s="12"/>
      <c r="CB379" s="11"/>
      <c r="CC379" s="11"/>
      <c r="CD379" s="14"/>
      <c r="CE379" s="13"/>
      <c r="CF379" s="13"/>
    </row>
    <row r="380" spans="1:84" ht="62.25" customHeight="1" thickBot="1" x14ac:dyDescent="0.3">
      <c r="A380" s="17" t="s">
        <v>589</v>
      </c>
      <c r="B380" s="18" t="s">
        <v>588</v>
      </c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20" t="s">
        <v>52</v>
      </c>
      <c r="R380" s="19"/>
      <c r="S380" s="19"/>
      <c r="T380" s="21"/>
      <c r="U380" s="22">
        <v>50</v>
      </c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>
        <v>50</v>
      </c>
      <c r="AG380" s="22"/>
      <c r="AH380" s="22"/>
      <c r="AI380" s="22"/>
      <c r="AJ380" s="22"/>
      <c r="AK380" s="22"/>
      <c r="AL380" s="25">
        <v>12.5</v>
      </c>
      <c r="AM380" s="11"/>
      <c r="AN380" s="11"/>
      <c r="AO380" s="11"/>
      <c r="AP380" s="11"/>
      <c r="AQ380" s="11">
        <v>250</v>
      </c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2"/>
      <c r="BD380" s="11"/>
      <c r="BE380" s="11"/>
      <c r="BF380" s="13"/>
      <c r="BG380" s="14"/>
      <c r="BH380" s="11">
        <v>250</v>
      </c>
      <c r="BI380" s="12"/>
      <c r="BJ380" s="11"/>
      <c r="BK380" s="11"/>
      <c r="BL380" s="13"/>
      <c r="BM380" s="14"/>
      <c r="BN380" s="11">
        <v>250</v>
      </c>
      <c r="BO380" s="12"/>
      <c r="BP380" s="11"/>
      <c r="BQ380" s="11"/>
      <c r="BR380" s="13"/>
      <c r="BS380" s="14"/>
      <c r="BT380" s="11"/>
      <c r="BU380" s="12"/>
      <c r="BV380" s="11"/>
      <c r="BW380" s="11"/>
      <c r="BX380" s="13"/>
      <c r="BY380" s="14"/>
      <c r="BZ380" s="11">
        <v>250</v>
      </c>
      <c r="CA380" s="12"/>
      <c r="CB380" s="11"/>
      <c r="CC380" s="11"/>
      <c r="CD380" s="14"/>
      <c r="CE380" s="13"/>
      <c r="CF380" s="13"/>
    </row>
    <row r="381" spans="1:84" ht="16.5" thickBot="1" x14ac:dyDescent="0.3">
      <c r="A381" s="17" t="s">
        <v>590</v>
      </c>
      <c r="B381" s="18" t="s">
        <v>591</v>
      </c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20"/>
      <c r="R381" s="19"/>
      <c r="S381" s="19"/>
      <c r="T381" s="21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>
        <v>800</v>
      </c>
      <c r="AG381" s="22"/>
      <c r="AH381" s="22"/>
      <c r="AI381" s="22"/>
      <c r="AJ381" s="22"/>
      <c r="AK381" s="22"/>
      <c r="AL381" s="25">
        <f>AL382</f>
        <v>0</v>
      </c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2"/>
      <c r="BD381" s="11"/>
      <c r="BE381" s="11"/>
      <c r="BF381" s="13"/>
      <c r="BG381" s="14"/>
      <c r="BH381" s="11"/>
      <c r="BI381" s="12"/>
      <c r="BJ381" s="11"/>
      <c r="BK381" s="11"/>
      <c r="BL381" s="13"/>
      <c r="BM381" s="14"/>
      <c r="BN381" s="11"/>
      <c r="BO381" s="12"/>
      <c r="BP381" s="11"/>
      <c r="BQ381" s="11"/>
      <c r="BR381" s="13"/>
      <c r="BS381" s="14"/>
      <c r="BT381" s="11"/>
      <c r="BU381" s="12"/>
      <c r="BV381" s="11"/>
      <c r="BW381" s="11"/>
      <c r="BX381" s="13"/>
      <c r="BY381" s="14"/>
      <c r="BZ381" s="11"/>
      <c r="CA381" s="12"/>
      <c r="CB381" s="11"/>
      <c r="CC381" s="11"/>
      <c r="CD381" s="14"/>
      <c r="CE381" s="13"/>
      <c r="CF381" s="13"/>
    </row>
    <row r="382" spans="1:84" ht="45.75" customHeight="1" thickBot="1" x14ac:dyDescent="0.3">
      <c r="A382" s="17" t="s">
        <v>592</v>
      </c>
      <c r="B382" s="18" t="s">
        <v>591</v>
      </c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20" t="s">
        <v>44</v>
      </c>
      <c r="R382" s="19"/>
      <c r="S382" s="19"/>
      <c r="T382" s="21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>
        <v>800</v>
      </c>
      <c r="AG382" s="22"/>
      <c r="AH382" s="22"/>
      <c r="AI382" s="22"/>
      <c r="AJ382" s="22"/>
      <c r="AK382" s="22"/>
      <c r="AL382" s="25">
        <v>0</v>
      </c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2"/>
      <c r="BD382" s="11"/>
      <c r="BE382" s="11"/>
      <c r="BF382" s="13"/>
      <c r="BG382" s="14"/>
      <c r="BH382" s="11"/>
      <c r="BI382" s="12"/>
      <c r="BJ382" s="11"/>
      <c r="BK382" s="11"/>
      <c r="BL382" s="13"/>
      <c r="BM382" s="14"/>
      <c r="BN382" s="11"/>
      <c r="BO382" s="12"/>
      <c r="BP382" s="11"/>
      <c r="BQ382" s="11"/>
      <c r="BR382" s="13"/>
      <c r="BS382" s="14"/>
      <c r="BT382" s="11"/>
      <c r="BU382" s="12"/>
      <c r="BV382" s="11"/>
      <c r="BW382" s="11"/>
      <c r="BX382" s="13"/>
      <c r="BY382" s="14"/>
      <c r="BZ382" s="11"/>
      <c r="CA382" s="12"/>
      <c r="CB382" s="11"/>
      <c r="CC382" s="11"/>
      <c r="CD382" s="14"/>
      <c r="CE382" s="13"/>
      <c r="CF382" s="13"/>
    </row>
    <row r="383" spans="1:84" ht="15.75" x14ac:dyDescent="0.25">
      <c r="A383" s="15" t="s">
        <v>593</v>
      </c>
      <c r="B383" s="16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8"/>
      <c r="R383" s="10"/>
      <c r="S383" s="10"/>
      <c r="T383" s="9"/>
      <c r="U383" s="11">
        <v>1119355.7</v>
      </c>
      <c r="V383" s="11"/>
      <c r="W383" s="11">
        <v>83748.2</v>
      </c>
      <c r="X383" s="11"/>
      <c r="Y383" s="11">
        <v>89648.4</v>
      </c>
      <c r="Z383" s="11"/>
      <c r="AA383" s="11">
        <v>3347.2</v>
      </c>
      <c r="AB383" s="11"/>
      <c r="AC383" s="11"/>
      <c r="AD383" s="11"/>
      <c r="AE383" s="11"/>
      <c r="AF383" s="11">
        <v>219217.1</v>
      </c>
      <c r="AG383" s="11">
        <v>-47601.8</v>
      </c>
      <c r="AH383" s="11">
        <v>117110.5</v>
      </c>
      <c r="AI383" s="11">
        <v>5903.6</v>
      </c>
      <c r="AJ383" s="11"/>
      <c r="AK383" s="11"/>
      <c r="AL383" s="26">
        <f>AL344+AL316+AL304+AL211+AL178+AL168+AL131+AL108+AL75+AL34+AL10</f>
        <v>337569</v>
      </c>
      <c r="AM383" s="11">
        <v>36146.400000000001</v>
      </c>
      <c r="AN383" s="11">
        <v>206758.9</v>
      </c>
      <c r="AO383" s="11"/>
      <c r="AP383" s="11"/>
      <c r="AQ383" s="11">
        <v>1038666.9</v>
      </c>
      <c r="AR383" s="11"/>
      <c r="AS383" s="11">
        <v>47845.2</v>
      </c>
      <c r="AT383" s="11"/>
      <c r="AU383" s="11">
        <v>20863.7</v>
      </c>
      <c r="AV383" s="11"/>
      <c r="AW383" s="11">
        <v>808.2</v>
      </c>
      <c r="AX383" s="11"/>
      <c r="AY383" s="11"/>
      <c r="AZ383" s="11"/>
      <c r="BA383" s="11"/>
      <c r="BB383" s="11">
        <v>776</v>
      </c>
      <c r="BC383" s="12">
        <v>-47845.2</v>
      </c>
      <c r="BD383" s="11">
        <v>642.9</v>
      </c>
      <c r="BE383" s="11">
        <v>87.9</v>
      </c>
      <c r="BF383" s="13"/>
      <c r="BG383" s="14"/>
      <c r="BH383" s="11">
        <v>1039443.1</v>
      </c>
      <c r="BI383" s="12"/>
      <c r="BJ383" s="11">
        <v>21506.7</v>
      </c>
      <c r="BK383" s="11">
        <v>896.1</v>
      </c>
      <c r="BL383" s="13"/>
      <c r="BM383" s="14"/>
      <c r="BN383" s="11">
        <v>1084421</v>
      </c>
      <c r="BO383" s="12">
        <v>47541.7</v>
      </c>
      <c r="BP383" s="11">
        <v>27172.2</v>
      </c>
      <c r="BQ383" s="11">
        <v>1038.9000000000001</v>
      </c>
      <c r="BR383" s="13"/>
      <c r="BS383" s="14"/>
      <c r="BT383" s="11">
        <v>804.1</v>
      </c>
      <c r="BU383" s="12">
        <v>-47541.7</v>
      </c>
      <c r="BV383" s="11">
        <v>669</v>
      </c>
      <c r="BW383" s="11">
        <v>121.1</v>
      </c>
      <c r="BX383" s="13"/>
      <c r="BY383" s="14"/>
      <c r="BZ383" s="11">
        <v>1085225.2</v>
      </c>
      <c r="CA383" s="12"/>
      <c r="CB383" s="11">
        <v>27841.200000000001</v>
      </c>
      <c r="CC383" s="11">
        <v>1160</v>
      </c>
      <c r="CD383" s="14"/>
      <c r="CE383" s="13"/>
      <c r="CF383" s="13"/>
    </row>
  </sheetData>
  <mergeCells count="73">
    <mergeCell ref="B1:AL1"/>
    <mergeCell ref="B2:AL2"/>
    <mergeCell ref="B3:AL3"/>
    <mergeCell ref="T6:T8"/>
    <mergeCell ref="AN6:AN8"/>
    <mergeCell ref="Q6:Q8"/>
    <mergeCell ref="V6:V8"/>
    <mergeCell ref="R6:R8"/>
    <mergeCell ref="AG6:AG8"/>
    <mergeCell ref="AJ6:AJ8"/>
    <mergeCell ref="AM6:AM8"/>
    <mergeCell ref="AI6:AI8"/>
    <mergeCell ref="AH6:AH8"/>
    <mergeCell ref="BM6:BM8"/>
    <mergeCell ref="AC6:AC8"/>
    <mergeCell ref="AF6:AF8"/>
    <mergeCell ref="W6:W8"/>
    <mergeCell ref="AO6:AO8"/>
    <mergeCell ref="AE6:AE8"/>
    <mergeCell ref="X6:X8"/>
    <mergeCell ref="AD6:AD8"/>
    <mergeCell ref="U6:U8"/>
    <mergeCell ref="BJ6:BJ8"/>
    <mergeCell ref="AB6:AB8"/>
    <mergeCell ref="AL6:AL8"/>
    <mergeCell ref="CD6:CD8"/>
    <mergeCell ref="AK6:AK8"/>
    <mergeCell ref="Y6:Y8"/>
    <mergeCell ref="BT6:BT8"/>
    <mergeCell ref="BY6:BY8"/>
    <mergeCell ref="AA6:AA8"/>
    <mergeCell ref="BL6:BL8"/>
    <mergeCell ref="BP6:BP8"/>
    <mergeCell ref="BU6:BU8"/>
    <mergeCell ref="BW6:BW8"/>
    <mergeCell ref="AR6:AR8"/>
    <mergeCell ref="BZ6:BZ8"/>
    <mergeCell ref="BF6:BF8"/>
    <mergeCell ref="AU6:AU8"/>
    <mergeCell ref="BN6:BN8"/>
    <mergeCell ref="BX6:BX8"/>
    <mergeCell ref="BV6:BV8"/>
    <mergeCell ref="A4:BB4"/>
    <mergeCell ref="BE6:BE8"/>
    <mergeCell ref="AP6:AP8"/>
    <mergeCell ref="AY6:AY8"/>
    <mergeCell ref="BB6:BB8"/>
    <mergeCell ref="AW6:AW8"/>
    <mergeCell ref="AQ6:AQ8"/>
    <mergeCell ref="BA6:BA8"/>
    <mergeCell ref="BR6:BR8"/>
    <mergeCell ref="BQ6:BQ8"/>
    <mergeCell ref="BD6:BD8"/>
    <mergeCell ref="S6:S8"/>
    <mergeCell ref="BO6:BO8"/>
    <mergeCell ref="Z6:Z8"/>
    <mergeCell ref="BK6:BK8"/>
    <mergeCell ref="CF6:CF8"/>
    <mergeCell ref="A6:A8"/>
    <mergeCell ref="BH6:BH8"/>
    <mergeCell ref="B6:P8"/>
    <mergeCell ref="BI6:BI8"/>
    <mergeCell ref="CA6:CA8"/>
    <mergeCell ref="AV6:AV8"/>
    <mergeCell ref="BS6:BS8"/>
    <mergeCell ref="AS6:AS8"/>
    <mergeCell ref="AZ6:AZ8"/>
    <mergeCell ref="AX6:AX8"/>
    <mergeCell ref="AT6:AT8"/>
    <mergeCell ref="CC6:CC8"/>
    <mergeCell ref="BG6:BG8"/>
    <mergeCell ref="BC6:BC8"/>
    <mergeCell ref="CB6:CB8"/>
  </mergeCells>
  <pageMargins left="0.78740157480314965" right="0.39370078740157483" top="0.39370078740157483" bottom="0.39370078740157483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rep:2.56.0.1773</dc:description>
  <cp:lastModifiedBy>Лукьянчук</cp:lastModifiedBy>
  <cp:lastPrinted>2025-04-09T01:31:30Z</cp:lastPrinted>
  <dcterms:created xsi:type="dcterms:W3CDTF">2025-04-03T07:11:56Z</dcterms:created>
  <dcterms:modified xsi:type="dcterms:W3CDTF">2025-04-09T01:31:45Z</dcterms:modified>
</cp:coreProperties>
</file>